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0587AE2-1200-43E8-8938-7B80A43E6CCA}"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23"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J30" i="15"/>
  <c r="J24" i="15"/>
  <c r="C44" i="24"/>
  <c r="M107" i="23" l="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AR107" i="23" s="1"/>
  <c r="AS107" i="23" s="1"/>
  <c r="M109" i="23"/>
  <c r="N109" i="23" s="1"/>
  <c r="O109" i="23" s="1"/>
  <c r="P109" i="23" s="1"/>
  <c r="Q109" i="23" s="1"/>
  <c r="R109" i="23" s="1"/>
  <c r="S109" i="23" s="1"/>
  <c r="T109" i="23" s="1"/>
  <c r="U109" i="23" s="1"/>
  <c r="V109" i="23" s="1"/>
  <c r="W109" i="23" s="1"/>
  <c r="X109" i="23" s="1"/>
  <c r="Y109" i="23" s="1"/>
  <c r="Z109" i="23" s="1"/>
  <c r="AA109" i="23" s="1"/>
  <c r="AB109" i="23" s="1"/>
  <c r="AC109" i="23" s="1"/>
  <c r="AD109" i="23" s="1"/>
  <c r="AE109" i="23" s="1"/>
  <c r="AF109" i="23" s="1"/>
  <c r="AG109" i="23" s="1"/>
  <c r="AH109" i="23" s="1"/>
  <c r="AI109" i="23" s="1"/>
  <c r="AJ109" i="23" s="1"/>
  <c r="AK109" i="23" s="1"/>
  <c r="AL109" i="23" s="1"/>
  <c r="AM109" i="23" s="1"/>
  <c r="AN109" i="23" s="1"/>
  <c r="AO109" i="23" s="1"/>
  <c r="AP109" i="23" s="1"/>
  <c r="AQ109" i="23" s="1"/>
  <c r="AR109" i="23" s="1"/>
  <c r="AS109" i="23" s="1"/>
  <c r="I120" i="23"/>
  <c r="I119" i="23"/>
  <c r="B50" i="23"/>
  <c r="B125" i="23"/>
  <c r="B137" i="23"/>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l="1"/>
  <c r="AQ108" i="23"/>
  <c r="D26" i="5"/>
  <c r="K30" i="15"/>
  <c r="K24" i="15"/>
  <c r="C48" i="15"/>
  <c r="E48" i="15" s="1"/>
  <c r="F48" i="15" s="1"/>
  <c r="C49" i="15"/>
  <c r="C47" i="15"/>
  <c r="E47" i="15" s="1"/>
  <c r="F47" i="15" s="1"/>
  <c r="E64" i="15"/>
  <c r="F64" i="15" s="1"/>
  <c r="E63" i="15"/>
  <c r="F63" i="15" s="1"/>
  <c r="E62" i="15"/>
  <c r="F62" i="15" s="1"/>
  <c r="E61" i="15"/>
  <c r="F61" i="15" s="1"/>
  <c r="E60" i="15"/>
  <c r="F60" i="15" s="1"/>
  <c r="E59" i="15"/>
  <c r="F59" i="15" s="1"/>
  <c r="E58" i="15"/>
  <c r="F58" i="15" s="1"/>
  <c r="E57" i="15"/>
  <c r="F57" i="15" s="1"/>
  <c r="E55" i="15"/>
  <c r="F55" i="15" s="1"/>
  <c r="E54" i="15"/>
  <c r="F54" i="15" s="1"/>
  <c r="E53" i="15"/>
  <c r="F53" i="15" s="1"/>
  <c r="E51" i="15"/>
  <c r="F51" i="15" s="1"/>
  <c r="E50" i="15"/>
  <c r="F50" i="15" s="1"/>
  <c r="E49" i="15"/>
  <c r="F49"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6" i="15"/>
  <c r="E26" i="15"/>
  <c r="E25" i="15"/>
  <c r="F25" i="15" s="1"/>
  <c r="G30" i="15"/>
  <c r="G24" i="15"/>
  <c r="G44" i="24"/>
  <c r="C56" i="15" l="1"/>
  <c r="E56" i="15" s="1"/>
  <c r="F56" i="15" s="1"/>
  <c r="F30" i="15"/>
  <c r="AS112" i="23"/>
  <c r="AS108" i="23" s="1"/>
  <c r="AR50" i="23" s="1"/>
  <c r="AR108" i="23"/>
  <c r="AQ50" i="23" s="1"/>
  <c r="E30" i="15"/>
  <c r="AD26" i="5"/>
  <c r="AB26" i="5"/>
  <c r="R26" i="5"/>
  <c r="Q29" i="14"/>
  <c r="R29" i="14"/>
  <c r="E27" i="14"/>
  <c r="E26" i="14"/>
  <c r="E25" i="14"/>
  <c r="C81" i="23" l="1"/>
  <c r="C48" i="23"/>
  <c r="D48" i="23"/>
  <c r="E48" i="23"/>
  <c r="F48" i="23"/>
  <c r="G48" i="23"/>
  <c r="H48" i="23"/>
  <c r="I48" i="23"/>
  <c r="B49" i="23"/>
  <c r="B48" i="23"/>
  <c r="B140" i="23"/>
  <c r="C140" i="23" s="1"/>
  <c r="D140" i="23" s="1"/>
  <c r="B139" i="23"/>
  <c r="C107" i="23"/>
  <c r="C27" i="6" l="1"/>
  <c r="K26" i="5" l="1"/>
  <c r="C30" i="15" l="1"/>
  <c r="F24" i="15"/>
  <c r="E24" i="15"/>
  <c r="C24" i="15"/>
  <c r="B122" i="23" s="1"/>
  <c r="H23" i="12"/>
  <c r="J23" i="12"/>
  <c r="S23" i="12"/>
  <c r="E28" i="14"/>
  <c r="N25" i="13"/>
  <c r="O25" i="13"/>
  <c r="B25" i="23" l="1"/>
  <c r="C52" i="15"/>
  <c r="E52" i="15" s="1"/>
  <c r="F52" i="15" s="1"/>
  <c r="G26" i="5"/>
  <c r="AA30" i="15"/>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B29" i="23" l="1"/>
  <c r="C67" i="23"/>
  <c r="A15" i="23"/>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AE91" i="23"/>
  <c r="AF91" i="23" s="1"/>
  <c r="AG91" i="23" s="1"/>
  <c r="AH91" i="23" s="1"/>
  <c r="AI91" i="23" s="1"/>
  <c r="AJ91" i="23" s="1"/>
  <c r="AK91" i="23" s="1"/>
  <c r="AL91" i="23" s="1"/>
  <c r="AM91" i="23" s="1"/>
  <c r="AN91" i="23" s="1"/>
  <c r="AO91" i="23" s="1"/>
  <c r="AP91" i="23" s="1"/>
  <c r="O91" i="23"/>
  <c r="P91" i="23" s="1"/>
  <c r="Q91" i="23" s="1"/>
  <c r="R91" i="23" s="1"/>
  <c r="S91" i="23" s="1"/>
  <c r="T91" i="23" s="1"/>
  <c r="U91" i="23" s="1"/>
  <c r="V91" i="23" s="1"/>
  <c r="W91" i="23" s="1"/>
  <c r="X91" i="23" s="1"/>
  <c r="Y91" i="23" s="1"/>
  <c r="Z91" i="23" s="1"/>
  <c r="AA91" i="23" s="1"/>
  <c r="AB91" i="23" s="1"/>
  <c r="AC91" i="23" s="1"/>
  <c r="AD91" i="23" s="1"/>
  <c r="K91" i="23"/>
  <c r="L91" i="23" s="1"/>
  <c r="M91" i="23" s="1"/>
  <c r="N91" i="23" s="1"/>
  <c r="G91" i="23"/>
  <c r="H91" i="23" s="1"/>
  <c r="I91" i="23" s="1"/>
  <c r="J91" i="23" s="1"/>
  <c r="C91" i="23"/>
  <c r="D91" i="23" s="1"/>
  <c r="E91" i="23" s="1"/>
  <c r="F91" i="23" s="1"/>
  <c r="B76" i="23"/>
  <c r="B74" i="23"/>
  <c r="A62" i="23"/>
  <c r="B60" i="23"/>
  <c r="C58" i="23"/>
  <c r="C74" i="23" s="1"/>
  <c r="B52" i="23"/>
  <c r="B47" i="23"/>
  <c r="B45" i="23"/>
  <c r="B44" i="23"/>
  <c r="B27" i="23"/>
  <c r="J48" i="23" l="1"/>
  <c r="D137" i="23"/>
  <c r="C49" i="23"/>
  <c r="B46" i="23"/>
  <c r="C47" i="23"/>
  <c r="D58" i="23"/>
  <c r="D74" i="23" s="1"/>
  <c r="C52" i="23"/>
  <c r="F141" i="23"/>
  <c r="F73" i="23" s="1"/>
  <c r="G140" i="23"/>
  <c r="G141" i="23" s="1"/>
  <c r="G73" i="23" s="1"/>
  <c r="E141" i="23"/>
  <c r="E73" i="23" s="1"/>
  <c r="E137" i="23" l="1"/>
  <c r="D49" i="23"/>
  <c r="K48" i="23"/>
  <c r="E58" i="23"/>
  <c r="F58" i="23" s="1"/>
  <c r="F47" i="23" s="1"/>
  <c r="D47" i="23"/>
  <c r="D52" i="23"/>
  <c r="H140" i="23"/>
  <c r="H141" i="23" s="1"/>
  <c r="H73" i="23" s="1"/>
  <c r="G58" i="23" l="1"/>
  <c r="G52" i="23" s="1"/>
  <c r="L48" i="23"/>
  <c r="E52" i="23"/>
  <c r="F52" i="23"/>
  <c r="E47" i="23"/>
  <c r="F137" i="23"/>
  <c r="E49" i="23"/>
  <c r="F74" i="23"/>
  <c r="E74" i="23"/>
  <c r="I140" i="23"/>
  <c r="I141" i="23"/>
  <c r="I73" i="23" s="1"/>
  <c r="G74" i="23"/>
  <c r="G47" i="23"/>
  <c r="H58" i="23"/>
  <c r="M48" i="23" l="1"/>
  <c r="G137" i="23"/>
  <c r="F49" i="23"/>
  <c r="I58" i="23"/>
  <c r="H52" i="23"/>
  <c r="H47" i="23"/>
  <c r="H74" i="23"/>
  <c r="J140" i="23"/>
  <c r="J141" i="23" s="1"/>
  <c r="B85" i="23" l="1"/>
  <c r="J73" i="23"/>
  <c r="H137" i="23"/>
  <c r="G49" i="23"/>
  <c r="N48" i="23"/>
  <c r="K140" i="23"/>
  <c r="K141" i="23" s="1"/>
  <c r="I74" i="23"/>
  <c r="I52" i="23"/>
  <c r="J58" i="23"/>
  <c r="I47" i="23"/>
  <c r="O48" i="23" l="1"/>
  <c r="H49" i="23"/>
  <c r="I137" i="23"/>
  <c r="C85" i="23"/>
  <c r="C99" i="23" s="1"/>
  <c r="K73" i="23"/>
  <c r="J74" i="23"/>
  <c r="K58" i="23"/>
  <c r="J52" i="23"/>
  <c r="J47" i="23"/>
  <c r="L140" i="23"/>
  <c r="B96" i="25"/>
  <c r="B94" i="25"/>
  <c r="B88" i="25"/>
  <c r="B27" i="25" l="1"/>
  <c r="C40" i="7"/>
  <c r="P48" i="23"/>
  <c r="I49" i="23"/>
  <c r="J137" i="23"/>
  <c r="K74" i="23"/>
  <c r="K47" i="23"/>
  <c r="K52" i="23"/>
  <c r="L58" i="23"/>
  <c r="M140" i="23"/>
  <c r="M141" i="23" s="1"/>
  <c r="L141" i="23"/>
  <c r="B90" i="25" l="1"/>
  <c r="B87" i="25"/>
  <c r="B34" i="25"/>
  <c r="B85" i="25" s="1"/>
  <c r="D85" i="23"/>
  <c r="D99" i="23" s="1"/>
  <c r="L73" i="23"/>
  <c r="J49" i="23"/>
  <c r="K137" i="23"/>
  <c r="E85" i="23"/>
  <c r="E99" i="23" s="1"/>
  <c r="M73" i="23"/>
  <c r="Q48" i="23"/>
  <c r="L74" i="23"/>
  <c r="M58" i="23"/>
  <c r="L47" i="23"/>
  <c r="L52" i="23"/>
  <c r="N140" i="23"/>
  <c r="N141" i="23" s="1"/>
  <c r="D117" i="23"/>
  <c r="F85" i="23" l="1"/>
  <c r="F99" i="23" s="1"/>
  <c r="N73" i="23"/>
  <c r="K49" i="23"/>
  <c r="L137" i="23"/>
  <c r="R48" i="23"/>
  <c r="D118" i="23"/>
  <c r="G118" i="23"/>
  <c r="O140" i="23"/>
  <c r="O141" i="23" s="1"/>
  <c r="M74" i="23"/>
  <c r="N58" i="23"/>
  <c r="M52" i="23"/>
  <c r="M47" i="23"/>
  <c r="P25" i="13"/>
  <c r="S29" i="14"/>
  <c r="B24" i="25" s="1"/>
  <c r="G85" i="23" l="1"/>
  <c r="G99" i="23" s="1"/>
  <c r="O73" i="23"/>
  <c r="L49" i="23"/>
  <c r="M137" i="23"/>
  <c r="S48" i="23"/>
  <c r="I118" i="23"/>
  <c r="C109" i="23" s="1"/>
  <c r="C108" i="23" s="1"/>
  <c r="G120" i="23"/>
  <c r="O58" i="23"/>
  <c r="N52" i="23"/>
  <c r="N74" i="23"/>
  <c r="N47" i="23"/>
  <c r="P140" i="23"/>
  <c r="P141" i="23" s="1"/>
  <c r="M49" i="23" l="1"/>
  <c r="N137" i="23"/>
  <c r="T48" i="23"/>
  <c r="H85" i="23"/>
  <c r="H99" i="23" s="1"/>
  <c r="P73" i="23"/>
  <c r="D109" i="23"/>
  <c r="D108" i="23" s="1"/>
  <c r="C50" i="23" s="1"/>
  <c r="O74" i="23"/>
  <c r="O47" i="23"/>
  <c r="P58" i="23"/>
  <c r="O52" i="23"/>
  <c r="Q140" i="23"/>
  <c r="Q141" i="23" s="1"/>
  <c r="I85" i="23" l="1"/>
  <c r="I99" i="23" s="1"/>
  <c r="Q73" i="23"/>
  <c r="N49" i="23"/>
  <c r="O137" i="23"/>
  <c r="U48" i="23"/>
  <c r="E109" i="23"/>
  <c r="E108" i="23" s="1"/>
  <c r="D50" i="23" s="1"/>
  <c r="B126" i="23"/>
  <c r="R140" i="23"/>
  <c r="P74" i="23"/>
  <c r="P52" i="23"/>
  <c r="P47" i="23"/>
  <c r="Q58" i="23"/>
  <c r="B110" i="25"/>
  <c r="B49" i="25"/>
  <c r="B66" i="25"/>
  <c r="B32" i="25"/>
  <c r="AD43" i="5"/>
  <c r="B29" i="25" s="1"/>
  <c r="B22" i="25"/>
  <c r="A15" i="5"/>
  <c r="A12" i="5"/>
  <c r="A9" i="5"/>
  <c r="A5" i="5"/>
  <c r="C59" i="23" l="1"/>
  <c r="V48" i="23"/>
  <c r="O49" i="23"/>
  <c r="P137" i="23"/>
  <c r="F109" i="23"/>
  <c r="F108" i="23" s="1"/>
  <c r="E50" i="23" s="1"/>
  <c r="B68" i="25"/>
  <c r="B59" i="23"/>
  <c r="S140" i="23"/>
  <c r="S141" i="23" s="1"/>
  <c r="Q74" i="23"/>
  <c r="Q47" i="23"/>
  <c r="Q52" i="23"/>
  <c r="R58" i="23"/>
  <c r="R141" i="23"/>
  <c r="B30" i="25"/>
  <c r="D59" i="23" l="1"/>
  <c r="D80" i="23" s="1"/>
  <c r="P49" i="23"/>
  <c r="Q137" i="23"/>
  <c r="J85" i="23"/>
  <c r="J99" i="23" s="1"/>
  <c r="R73" i="23"/>
  <c r="K85" i="23"/>
  <c r="K99" i="23" s="1"/>
  <c r="S73" i="23"/>
  <c r="W48" i="23"/>
  <c r="O60" i="23"/>
  <c r="G109" i="23"/>
  <c r="G108" i="23" s="1"/>
  <c r="F50" i="23" s="1"/>
  <c r="C61" i="23"/>
  <c r="D61" i="23"/>
  <c r="D60" i="23" s="1"/>
  <c r="E61" i="23"/>
  <c r="E60" i="23" s="1"/>
  <c r="G61" i="23"/>
  <c r="G60" i="23" s="1"/>
  <c r="F61" i="23"/>
  <c r="F60" i="23" s="1"/>
  <c r="H61" i="23"/>
  <c r="H60" i="23" s="1"/>
  <c r="I60" i="23"/>
  <c r="J60" i="23"/>
  <c r="L60" i="23"/>
  <c r="K60" i="23"/>
  <c r="N61" i="23"/>
  <c r="N60" i="23" s="1"/>
  <c r="M60" i="23"/>
  <c r="AQ81" i="23"/>
  <c r="B99" i="23"/>
  <c r="B54" i="23"/>
  <c r="B66" i="23"/>
  <c r="B68" i="23" s="1"/>
  <c r="B80" i="23"/>
  <c r="C80" i="23"/>
  <c r="R74" i="23"/>
  <c r="S58" i="23"/>
  <c r="R52" i="23"/>
  <c r="R47" i="23"/>
  <c r="T140" i="23"/>
  <c r="T141" i="23" s="1"/>
  <c r="A14" i="15"/>
  <c r="A11" i="15"/>
  <c r="A8" i="15"/>
  <c r="A4" i="15"/>
  <c r="D66" i="23" l="1"/>
  <c r="E59" i="23"/>
  <c r="E80" i="23" s="1"/>
  <c r="L85" i="23"/>
  <c r="L99" i="23" s="1"/>
  <c r="T73" i="23"/>
  <c r="Q49" i="23"/>
  <c r="R137" i="23"/>
  <c r="X48" i="23"/>
  <c r="P60" i="23"/>
  <c r="H109" i="23"/>
  <c r="H108" i="23" s="1"/>
  <c r="G50" i="23" s="1"/>
  <c r="B75" i="23"/>
  <c r="C76" i="23"/>
  <c r="D67" i="23"/>
  <c r="F76" i="23"/>
  <c r="B55" i="23"/>
  <c r="B56" i="23" s="1"/>
  <c r="B69" i="23" s="1"/>
  <c r="B77" i="23" s="1"/>
  <c r="C60" i="23"/>
  <c r="C66" i="23" s="1"/>
  <c r="C68" i="23" s="1"/>
  <c r="S74" i="23"/>
  <c r="T58" i="23"/>
  <c r="S52" i="23"/>
  <c r="S47" i="23"/>
  <c r="U140" i="23"/>
  <c r="C49" i="7"/>
  <c r="B83" i="25"/>
  <c r="D68" i="23" l="1"/>
  <c r="D75" i="23" s="1"/>
  <c r="F59" i="23"/>
  <c r="E66" i="23"/>
  <c r="Y48" i="23"/>
  <c r="R49" i="23"/>
  <c r="S137" i="23"/>
  <c r="Q60" i="23"/>
  <c r="I109" i="23"/>
  <c r="I108" i="23" s="1"/>
  <c r="H50" i="23" s="1"/>
  <c r="B82" i="23"/>
  <c r="C53" i="23"/>
  <c r="C55" i="23" s="1"/>
  <c r="C56" i="23" s="1"/>
  <c r="C69" i="23" s="1"/>
  <c r="C75" i="23"/>
  <c r="E67" i="23"/>
  <c r="D76" i="23"/>
  <c r="B70" i="23"/>
  <c r="B71" i="23" s="1"/>
  <c r="V140" i="23"/>
  <c r="U58" i="23"/>
  <c r="T52" i="23"/>
  <c r="T74" i="23"/>
  <c r="T47" i="23"/>
  <c r="U141" i="23"/>
  <c r="B46" i="25"/>
  <c r="B63" i="25"/>
  <c r="B51" i="25"/>
  <c r="B76" i="25"/>
  <c r="B72" i="25"/>
  <c r="B59" i="25"/>
  <c r="B42" i="25"/>
  <c r="B80" i="25"/>
  <c r="B55" i="25"/>
  <c r="B38" i="25"/>
  <c r="C48" i="7"/>
  <c r="G59" i="23" l="1"/>
  <c r="F80" i="23"/>
  <c r="F66" i="23"/>
  <c r="F68" i="23" s="1"/>
  <c r="F75" i="23" s="1"/>
  <c r="S49" i="23"/>
  <c r="T137" i="23"/>
  <c r="M85" i="23"/>
  <c r="M99" i="23" s="1"/>
  <c r="U73" i="23"/>
  <c r="Z48" i="23"/>
  <c r="R60" i="23"/>
  <c r="J109" i="23"/>
  <c r="J108" i="23" s="1"/>
  <c r="I50" i="23" s="1"/>
  <c r="C77" i="23"/>
  <c r="C70" i="23"/>
  <c r="B72" i="23"/>
  <c r="B78" i="23"/>
  <c r="B83" i="23" s="1"/>
  <c r="F67" i="23"/>
  <c r="G67" i="23" s="1"/>
  <c r="E76" i="23"/>
  <c r="E68" i="23"/>
  <c r="D53" i="23"/>
  <c r="C82" i="23"/>
  <c r="W140" i="23"/>
  <c r="U74" i="23"/>
  <c r="V58" i="23"/>
  <c r="U52" i="23"/>
  <c r="U47" i="23"/>
  <c r="V141" i="23"/>
  <c r="H59" i="23" l="1"/>
  <c r="G80" i="23"/>
  <c r="G66" i="23"/>
  <c r="AA48" i="23"/>
  <c r="T49" i="23"/>
  <c r="U137" i="23"/>
  <c r="N85" i="23"/>
  <c r="N99" i="23" s="1"/>
  <c r="V73" i="23"/>
  <c r="S60" i="23"/>
  <c r="K109" i="23"/>
  <c r="K108" i="23" s="1"/>
  <c r="J50" i="23" s="1"/>
  <c r="E75" i="23"/>
  <c r="G76" i="23"/>
  <c r="H67" i="23"/>
  <c r="G68" i="23"/>
  <c r="C71" i="23"/>
  <c r="D55" i="23"/>
  <c r="D56" i="23" s="1"/>
  <c r="D69" i="23" s="1"/>
  <c r="B86" i="23"/>
  <c r="B84" i="23"/>
  <c r="B89" i="23" s="1"/>
  <c r="B88" i="23"/>
  <c r="W58" i="23"/>
  <c r="V52" i="23"/>
  <c r="V74" i="23"/>
  <c r="V47" i="23"/>
  <c r="X140" i="23"/>
  <c r="W141" i="23"/>
  <c r="H80" i="23" l="1"/>
  <c r="H66" i="23"/>
  <c r="I59" i="23"/>
  <c r="O85" i="23"/>
  <c r="O99" i="23" s="1"/>
  <c r="W73" i="23"/>
  <c r="U49" i="23"/>
  <c r="V137" i="23"/>
  <c r="AB48" i="23"/>
  <c r="T61" i="23"/>
  <c r="T60" i="23" s="1"/>
  <c r="L109" i="23"/>
  <c r="L108" i="23" s="1"/>
  <c r="K50" i="23" s="1"/>
  <c r="D77" i="23"/>
  <c r="D70" i="23"/>
  <c r="D71" i="23" s="1"/>
  <c r="D72" i="23" s="1"/>
  <c r="B87" i="23"/>
  <c r="B90" i="23" s="1"/>
  <c r="C78" i="23"/>
  <c r="C83" i="23" s="1"/>
  <c r="G75" i="23"/>
  <c r="E53" i="23"/>
  <c r="D82" i="23"/>
  <c r="H76" i="23"/>
  <c r="I67" i="23"/>
  <c r="H68" i="23"/>
  <c r="C72" i="23"/>
  <c r="W74" i="23"/>
  <c r="W47" i="23"/>
  <c r="W52" i="23"/>
  <c r="X58" i="23"/>
  <c r="Y140" i="23"/>
  <c r="X141" i="23"/>
  <c r="C23" i="6"/>
  <c r="A15" i="25"/>
  <c r="J59" i="23" l="1"/>
  <c r="I66" i="23"/>
  <c r="I80" i="23"/>
  <c r="AC48" i="23"/>
  <c r="P85" i="23"/>
  <c r="P99" i="23" s="1"/>
  <c r="X73" i="23"/>
  <c r="V49" i="23"/>
  <c r="W137" i="23"/>
  <c r="U60" i="23"/>
  <c r="M108" i="23"/>
  <c r="L50" i="23" s="1"/>
  <c r="H75" i="23"/>
  <c r="E55" i="23"/>
  <c r="E82" i="23" s="1"/>
  <c r="C86" i="23"/>
  <c r="C84" i="23"/>
  <c r="C89" i="23" s="1"/>
  <c r="C88" i="23"/>
  <c r="I76" i="23"/>
  <c r="J67" i="23"/>
  <c r="I68" i="23"/>
  <c r="D78" i="23"/>
  <c r="D83" i="23" s="1"/>
  <c r="Z140" i="23"/>
  <c r="Z141" i="23" s="1"/>
  <c r="Y141" i="23"/>
  <c r="X74" i="23"/>
  <c r="Y58" i="23"/>
  <c r="X52" i="23"/>
  <c r="X47" i="23"/>
  <c r="K59" i="23" l="1"/>
  <c r="J80" i="23"/>
  <c r="J66" i="23"/>
  <c r="J68" i="23" s="1"/>
  <c r="W49" i="23"/>
  <c r="X137" i="23"/>
  <c r="AD48" i="23"/>
  <c r="R85" i="23"/>
  <c r="R99" i="23" s="1"/>
  <c r="Z73" i="23"/>
  <c r="Q85" i="23"/>
  <c r="Q99" i="23" s="1"/>
  <c r="Y73" i="23"/>
  <c r="V60" i="23"/>
  <c r="E56" i="23"/>
  <c r="E69" i="23" s="1"/>
  <c r="E77" i="23" s="1"/>
  <c r="N108" i="23"/>
  <c r="M50" i="23" s="1"/>
  <c r="C87" i="23"/>
  <c r="C90" i="23" s="1"/>
  <c r="D86" i="23"/>
  <c r="D87" i="23" s="1"/>
  <c r="I75" i="23"/>
  <c r="D88" i="23"/>
  <c r="D84" i="23"/>
  <c r="D89" i="23" s="1"/>
  <c r="F53" i="23"/>
  <c r="K67" i="23"/>
  <c r="J76" i="23"/>
  <c r="Y74" i="23"/>
  <c r="Y47" i="23"/>
  <c r="Y52" i="23"/>
  <c r="Z58" i="23"/>
  <c r="AA140" i="23"/>
  <c r="B21" i="25"/>
  <c r="A12" i="25"/>
  <c r="A9" i="25"/>
  <c r="B95" i="25"/>
  <c r="B93" i="25"/>
  <c r="L59" i="23" l="1"/>
  <c r="K80" i="23"/>
  <c r="K66" i="23"/>
  <c r="E70" i="23"/>
  <c r="E71" i="23" s="1"/>
  <c r="E78" i="23" s="1"/>
  <c r="E83" i="23" s="1"/>
  <c r="AE48" i="23"/>
  <c r="X49" i="23"/>
  <c r="Y137" i="23"/>
  <c r="W60" i="23"/>
  <c r="D90" i="23"/>
  <c r="O108" i="23"/>
  <c r="N50" i="23" s="1"/>
  <c r="F55" i="23"/>
  <c r="F56" i="23" s="1"/>
  <c r="F69" i="23" s="1"/>
  <c r="K76" i="23"/>
  <c r="L67" i="23"/>
  <c r="K68" i="23"/>
  <c r="J75" i="23"/>
  <c r="AB140" i="23"/>
  <c r="AB141" i="23" s="1"/>
  <c r="AA141" i="23"/>
  <c r="Z74" i="23"/>
  <c r="AA58" i="23"/>
  <c r="Z52" i="23"/>
  <c r="Z47" i="23"/>
  <c r="A14" i="12"/>
  <c r="A15" i="13" s="1"/>
  <c r="E15" i="14" s="1"/>
  <c r="A15" i="6" s="1"/>
  <c r="A14" i="17" s="1"/>
  <c r="A15" i="10" s="1"/>
  <c r="A15" i="24" s="1"/>
  <c r="M59" i="23" l="1"/>
  <c r="L66" i="23"/>
  <c r="L68" i="23" s="1"/>
  <c r="L80" i="23"/>
  <c r="E72" i="23"/>
  <c r="T85" i="23"/>
  <c r="T99" i="23" s="1"/>
  <c r="AB73" i="23"/>
  <c r="AF48" i="23"/>
  <c r="S85" i="23"/>
  <c r="S99" i="23" s="1"/>
  <c r="AA73" i="23"/>
  <c r="Y49" i="23"/>
  <c r="Z137" i="23"/>
  <c r="X60" i="23"/>
  <c r="P108" i="23"/>
  <c r="O50" i="23" s="1"/>
  <c r="F77" i="23"/>
  <c r="F70" i="23"/>
  <c r="F71" i="23" s="1"/>
  <c r="E86" i="23"/>
  <c r="E88" i="23"/>
  <c r="E84" i="23"/>
  <c r="E89" i="23" s="1"/>
  <c r="K75" i="23"/>
  <c r="G53" i="23"/>
  <c r="F82" i="23"/>
  <c r="M67" i="23"/>
  <c r="L76" i="23"/>
  <c r="AA74" i="23"/>
  <c r="AA47" i="23"/>
  <c r="AB58" i="23"/>
  <c r="AA52" i="23"/>
  <c r="AC140" i="23"/>
  <c r="AC141" i="23" s="1"/>
  <c r="A11" i="12"/>
  <c r="A12" i="13" s="1"/>
  <c r="A8" i="12"/>
  <c r="A9" i="13" s="1"/>
  <c r="E9" i="14" s="1"/>
  <c r="A9" i="6" s="1"/>
  <c r="A8" i="17" s="1"/>
  <c r="A9" i="10" s="1"/>
  <c r="A9" i="24" s="1"/>
  <c r="A4" i="12"/>
  <c r="M80" i="23" l="1"/>
  <c r="M66" i="23"/>
  <c r="M68" i="23" s="1"/>
  <c r="N59" i="23"/>
  <c r="U85" i="23"/>
  <c r="U99" i="23" s="1"/>
  <c r="AC73" i="23"/>
  <c r="Z49" i="23"/>
  <c r="AA137" i="23"/>
  <c r="AG48" i="23"/>
  <c r="Y60" i="23"/>
  <c r="Q108" i="23"/>
  <c r="P50" i="23" s="1"/>
  <c r="G55" i="23"/>
  <c r="G82" i="23" s="1"/>
  <c r="F72" i="23"/>
  <c r="F78" i="23"/>
  <c r="F83" i="23" s="1"/>
  <c r="L75" i="23"/>
  <c r="M76" i="23"/>
  <c r="N67" i="23"/>
  <c r="E87" i="23"/>
  <c r="E90" i="23" s="1"/>
  <c r="AB47" i="23"/>
  <c r="AC58" i="23"/>
  <c r="AB52" i="23"/>
  <c r="AB74" i="23"/>
  <c r="AD140" i="23"/>
  <c r="AD141" i="23" s="1"/>
  <c r="A5" i="13"/>
  <c r="A5" i="14" s="1"/>
  <c r="A5" i="6" s="1"/>
  <c r="A4" i="17" s="1"/>
  <c r="A5" i="10" s="1"/>
  <c r="A5" i="24" s="1"/>
  <c r="A5" i="25"/>
  <c r="N80" i="23" l="1"/>
  <c r="N66" i="23"/>
  <c r="O59" i="23"/>
  <c r="H53" i="23"/>
  <c r="AA49" i="23"/>
  <c r="AB137" i="23"/>
  <c r="AH48" i="23"/>
  <c r="V85" i="23"/>
  <c r="V99" i="23" s="1"/>
  <c r="AD73" i="23"/>
  <c r="Z61" i="23"/>
  <c r="Z60" i="23" s="1"/>
  <c r="G56" i="23"/>
  <c r="G69" i="23" s="1"/>
  <c r="G70" i="23" s="1"/>
  <c r="R108" i="23"/>
  <c r="Q50" i="23" s="1"/>
  <c r="O67" i="23"/>
  <c r="N76" i="23"/>
  <c r="N68" i="23"/>
  <c r="F86" i="23"/>
  <c r="F84" i="23"/>
  <c r="F89" i="23" s="1"/>
  <c r="F88" i="23"/>
  <c r="H55" i="23"/>
  <c r="H82" i="23" s="1"/>
  <c r="M75" i="23"/>
  <c r="AC74" i="23"/>
  <c r="AD58" i="23"/>
  <c r="AC52" i="23"/>
  <c r="AC47" i="23"/>
  <c r="AE140" i="23"/>
  <c r="E12" i="14"/>
  <c r="A12" i="6" s="1"/>
  <c r="A11" i="17" s="1"/>
  <c r="A12" i="10" s="1"/>
  <c r="A12" i="24" s="1"/>
  <c r="P59" i="23" l="1"/>
  <c r="O80" i="23"/>
  <c r="O66" i="23"/>
  <c r="G77" i="23"/>
  <c r="AI48" i="23"/>
  <c r="AB49" i="23"/>
  <c r="AC137" i="23"/>
  <c r="AA60" i="23"/>
  <c r="I53" i="23"/>
  <c r="I55" i="23" s="1"/>
  <c r="I82" i="23" s="1"/>
  <c r="S108" i="23"/>
  <c r="R50" i="23" s="1"/>
  <c r="H56" i="23"/>
  <c r="H69" i="23" s="1"/>
  <c r="H77" i="23" s="1"/>
  <c r="F87" i="23"/>
  <c r="F90" i="23" s="1"/>
  <c r="N75" i="23"/>
  <c r="G71" i="23"/>
  <c r="G72" i="23" s="1"/>
  <c r="P67" i="23"/>
  <c r="O68" i="23"/>
  <c r="O76" i="23"/>
  <c r="AF140" i="23"/>
  <c r="AF141" i="23" s="1"/>
  <c r="AE141" i="23"/>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59" i="23" l="1"/>
  <c r="P66" i="23"/>
  <c r="P80" i="23"/>
  <c r="W85" i="23"/>
  <c r="W99" i="23" s="1"/>
  <c r="AE73" i="23"/>
  <c r="X85" i="23"/>
  <c r="X99" i="23" s="1"/>
  <c r="AF73" i="23"/>
  <c r="AC49" i="23"/>
  <c r="AD137" i="23"/>
  <c r="AJ48" i="23"/>
  <c r="AB60" i="23"/>
  <c r="H70" i="23"/>
  <c r="H71" i="23" s="1"/>
  <c r="H72" i="23" s="1"/>
  <c r="T108" i="23"/>
  <c r="S50" i="23" s="1"/>
  <c r="Q67" i="23"/>
  <c r="P76" i="23"/>
  <c r="P68" i="23"/>
  <c r="J53" i="23"/>
  <c r="O75" i="23"/>
  <c r="I56" i="23"/>
  <c r="I69" i="23" s="1"/>
  <c r="G78" i="23"/>
  <c r="G83" i="23" s="1"/>
  <c r="AG140" i="23"/>
  <c r="AE74" i="23"/>
  <c r="AE47" i="23"/>
  <c r="AE52" i="23"/>
  <c r="AF58" i="23"/>
  <c r="Q66" i="23" l="1"/>
  <c r="Q80" i="23"/>
  <c r="R59" i="23"/>
  <c r="AD49" i="23"/>
  <c r="AE137" i="23"/>
  <c r="AK48" i="23"/>
  <c r="AC60" i="23"/>
  <c r="H78" i="23"/>
  <c r="H83" i="23" s="1"/>
  <c r="H86" i="23" s="1"/>
  <c r="U108" i="23"/>
  <c r="T50" i="23" s="1"/>
  <c r="G86" i="23"/>
  <c r="G84" i="23"/>
  <c r="G89" i="23" s="1"/>
  <c r="G88" i="23"/>
  <c r="J55" i="23"/>
  <c r="P75" i="23"/>
  <c r="I77" i="23"/>
  <c r="I70" i="23"/>
  <c r="Q68" i="23"/>
  <c r="R67" i="23"/>
  <c r="Q76" i="23"/>
  <c r="AH140" i="23"/>
  <c r="AF74" i="23"/>
  <c r="AF52" i="23"/>
  <c r="AG58" i="23"/>
  <c r="AF47" i="23"/>
  <c r="AG141" i="23"/>
  <c r="S59" i="23" l="1"/>
  <c r="R80" i="23"/>
  <c r="R66" i="23"/>
  <c r="R68" i="23" s="1"/>
  <c r="AL48" i="23"/>
  <c r="AE49" i="23"/>
  <c r="AF137" i="23"/>
  <c r="Y85" i="23"/>
  <c r="Y99" i="23" s="1"/>
  <c r="AG73" i="23"/>
  <c r="AD60" i="23"/>
  <c r="H88" i="23"/>
  <c r="H84" i="23"/>
  <c r="H89" i="23" s="1"/>
  <c r="V108" i="23"/>
  <c r="U50" i="23" s="1"/>
  <c r="H87" i="23"/>
  <c r="Q75" i="23"/>
  <c r="S67" i="23"/>
  <c r="R76" i="23"/>
  <c r="K53" i="23"/>
  <c r="J82" i="23"/>
  <c r="I71" i="23"/>
  <c r="I72" i="23" s="1"/>
  <c r="J56" i="23"/>
  <c r="J69" i="23" s="1"/>
  <c r="G87" i="23"/>
  <c r="G90" i="23" s="1"/>
  <c r="AI140" i="23"/>
  <c r="AH141" i="23"/>
  <c r="AG74" i="23"/>
  <c r="AH58" i="23"/>
  <c r="AG47" i="23"/>
  <c r="AG52" i="23"/>
  <c r="T59" i="23" l="1"/>
  <c r="S66" i="23"/>
  <c r="S80" i="23"/>
  <c r="AF49" i="23"/>
  <c r="AG137" i="23"/>
  <c r="Z85" i="23"/>
  <c r="Z99" i="23" s="1"/>
  <c r="AH73" i="23"/>
  <c r="AM48" i="23"/>
  <c r="AE60" i="23"/>
  <c r="H90" i="23"/>
  <c r="W108" i="23"/>
  <c r="V50" i="23" s="1"/>
  <c r="I78" i="23"/>
  <c r="I83" i="23" s="1"/>
  <c r="K55" i="23"/>
  <c r="K82" i="23" s="1"/>
  <c r="R75" i="23"/>
  <c r="T67" i="23"/>
  <c r="S68" i="23"/>
  <c r="S76" i="23"/>
  <c r="J77" i="23"/>
  <c r="J70" i="23"/>
  <c r="J71" i="23" s="1"/>
  <c r="J72" i="23" s="1"/>
  <c r="AJ140" i="23"/>
  <c r="AJ141" i="23" s="1"/>
  <c r="AH74" i="23"/>
  <c r="AI58" i="23"/>
  <c r="AH52" i="23"/>
  <c r="AH47" i="23"/>
  <c r="AI141" i="23"/>
  <c r="U59" i="23" l="1"/>
  <c r="T80" i="23"/>
  <c r="T66" i="23"/>
  <c r="AB85" i="23"/>
  <c r="AB99" i="23" s="1"/>
  <c r="AJ73" i="23"/>
  <c r="AN48" i="23"/>
  <c r="AA85" i="23"/>
  <c r="AA99" i="23" s="1"/>
  <c r="AI73" i="23"/>
  <c r="AG49" i="23"/>
  <c r="AH137" i="23"/>
  <c r="AF61" i="23"/>
  <c r="AF60" i="23" s="1"/>
  <c r="X108" i="23"/>
  <c r="W50" i="23" s="1"/>
  <c r="I86" i="23"/>
  <c r="I88" i="23"/>
  <c r="I84" i="23"/>
  <c r="I89" i="23" s="1"/>
  <c r="S75" i="23"/>
  <c r="L53" i="23"/>
  <c r="J78" i="23"/>
  <c r="J83" i="23" s="1"/>
  <c r="T76" i="23"/>
  <c r="T68" i="23"/>
  <c r="T75" i="23" s="1"/>
  <c r="U67" i="23"/>
  <c r="K56" i="23"/>
  <c r="K69" i="23" s="1"/>
  <c r="AI74" i="23"/>
  <c r="AJ58" i="23"/>
  <c r="AI52" i="23"/>
  <c r="AI47" i="23"/>
  <c r="AK140" i="23"/>
  <c r="AK141" i="23" s="1"/>
  <c r="V59" i="23" l="1"/>
  <c r="U66" i="23"/>
  <c r="U68" i="23" s="1"/>
  <c r="U75" i="23" s="1"/>
  <c r="U80" i="23"/>
  <c r="AH49" i="23"/>
  <c r="AI137" i="23"/>
  <c r="AO48" i="23"/>
  <c r="AC85" i="23"/>
  <c r="AC99" i="23" s="1"/>
  <c r="AK73" i="23"/>
  <c r="AG60" i="23"/>
  <c r="Y108" i="23"/>
  <c r="X50" i="23" s="1"/>
  <c r="J86" i="23"/>
  <c r="J87" i="23" s="1"/>
  <c r="J84" i="23"/>
  <c r="J89" i="23" s="1"/>
  <c r="V67" i="23"/>
  <c r="U76" i="23"/>
  <c r="L55" i="23"/>
  <c r="L56" i="23" s="1"/>
  <c r="L69" i="23" s="1"/>
  <c r="J88" i="23"/>
  <c r="K77" i="23"/>
  <c r="K70" i="23"/>
  <c r="I87" i="23"/>
  <c r="I90" i="23" s="1"/>
  <c r="AJ74" i="23"/>
  <c r="AJ47" i="23"/>
  <c r="AK58" i="23"/>
  <c r="AJ52" i="23"/>
  <c r="AL140" i="23"/>
  <c r="AL141" i="23" s="1"/>
  <c r="W59" i="23" l="1"/>
  <c r="V80" i="23"/>
  <c r="V66" i="23"/>
  <c r="V68" i="23" s="1"/>
  <c r="V75" i="23" s="1"/>
  <c r="AP48" i="23"/>
  <c r="AD85" i="23"/>
  <c r="AD99" i="23" s="1"/>
  <c r="AL73" i="23"/>
  <c r="AI49" i="23"/>
  <c r="AJ137" i="23"/>
  <c r="AH60" i="23"/>
  <c r="J90" i="23"/>
  <c r="Z108" i="23"/>
  <c r="Y50" i="23" s="1"/>
  <c r="M53" i="23"/>
  <c r="L82" i="23"/>
  <c r="V76" i="23"/>
  <c r="W67" i="23"/>
  <c r="L77" i="23"/>
  <c r="L70" i="23"/>
  <c r="K71" i="23"/>
  <c r="K78" i="23" s="1"/>
  <c r="K83" i="23" s="1"/>
  <c r="AM140" i="23"/>
  <c r="AK74" i="23"/>
  <c r="AK52" i="23"/>
  <c r="AK47" i="23"/>
  <c r="AL58" i="23"/>
  <c r="X59" i="23" l="1"/>
  <c r="W80" i="23"/>
  <c r="W66" i="23"/>
  <c r="W68" i="23" s="1"/>
  <c r="W75" i="23" s="1"/>
  <c r="AJ49" i="23"/>
  <c r="AK137" i="23"/>
  <c r="AI60" i="23"/>
  <c r="AA108" i="23"/>
  <c r="Z50" i="23" s="1"/>
  <c r="K72" i="23"/>
  <c r="L71" i="23"/>
  <c r="L78" i="23" s="1"/>
  <c r="L83" i="23" s="1"/>
  <c r="K86" i="23"/>
  <c r="K87" i="23" s="1"/>
  <c r="K90" i="23" s="1"/>
  <c r="K88" i="23"/>
  <c r="K84" i="23"/>
  <c r="K89" i="23" s="1"/>
  <c r="X67" i="23"/>
  <c r="W76" i="23"/>
  <c r="M55" i="23"/>
  <c r="M82" i="23" s="1"/>
  <c r="AN140" i="23"/>
  <c r="AM141" i="23"/>
  <c r="AM58" i="23"/>
  <c r="AL52" i="23"/>
  <c r="AL47" i="23"/>
  <c r="AL74" i="23"/>
  <c r="X66" i="23" l="1"/>
  <c r="X80" i="23"/>
  <c r="Y59" i="23"/>
  <c r="AE85" i="23"/>
  <c r="AE99" i="23" s="1"/>
  <c r="AM73" i="23"/>
  <c r="AK49" i="23"/>
  <c r="AL137" i="23"/>
  <c r="AJ60" i="23"/>
  <c r="L72" i="23"/>
  <c r="AB108" i="23"/>
  <c r="AA50" i="23" s="1"/>
  <c r="M56" i="23"/>
  <c r="M69" i="23" s="1"/>
  <c r="N53" i="23"/>
  <c r="Y67" i="23"/>
  <c r="X68" i="23"/>
  <c r="X75" i="23" s="1"/>
  <c r="X76" i="23"/>
  <c r="L86" i="23"/>
  <c r="L87" i="23" s="1"/>
  <c r="L84" i="23"/>
  <c r="L89" i="23" s="1"/>
  <c r="G28" i="23" s="1"/>
  <c r="C105" i="23" s="1"/>
  <c r="L88" i="23"/>
  <c r="B105" i="23" s="1"/>
  <c r="AO140" i="23"/>
  <c r="AO141" i="23" s="1"/>
  <c r="AM74" i="23"/>
  <c r="AM47" i="23"/>
  <c r="AN58" i="23"/>
  <c r="AM52" i="23"/>
  <c r="AN141" i="23"/>
  <c r="Z59" i="23" l="1"/>
  <c r="Y80" i="23"/>
  <c r="Y66" i="23"/>
  <c r="Y68" i="23" s="1"/>
  <c r="Y75" i="23" s="1"/>
  <c r="AG85" i="23"/>
  <c r="AG99" i="23" s="1"/>
  <c r="AO73" i="23"/>
  <c r="AL49" i="23"/>
  <c r="AM137" i="23"/>
  <c r="AF85" i="23"/>
  <c r="AF99" i="23" s="1"/>
  <c r="AN73" i="23"/>
  <c r="AK60" i="23"/>
  <c r="AC108" i="23"/>
  <c r="AB50" i="23" s="1"/>
  <c r="L90" i="23"/>
  <c r="G29" i="23" s="1"/>
  <c r="D105" i="23" s="1"/>
  <c r="G30" i="23"/>
  <c r="A105" i="23" s="1"/>
  <c r="Z67" i="23"/>
  <c r="Y76" i="23"/>
  <c r="N55" i="23"/>
  <c r="N56" i="23" s="1"/>
  <c r="N69" i="23" s="1"/>
  <c r="M77" i="23"/>
  <c r="M70" i="23"/>
  <c r="AO58" i="23"/>
  <c r="AN52" i="23"/>
  <c r="AN74" i="23"/>
  <c r="AN47" i="23"/>
  <c r="AP140" i="23"/>
  <c r="AP141" i="23" s="1"/>
  <c r="Z80" i="23" l="1"/>
  <c r="Z66" i="23"/>
  <c r="AA59" i="23"/>
  <c r="AM49" i="23"/>
  <c r="AN137" i="23"/>
  <c r="AH85" i="23"/>
  <c r="AH99" i="23" s="1"/>
  <c r="AP73" i="23"/>
  <c r="AL61" i="23"/>
  <c r="AL60" i="23" s="1"/>
  <c r="AD108" i="23"/>
  <c r="AC50" i="23" s="1"/>
  <c r="O53" i="23"/>
  <c r="N82" i="23"/>
  <c r="AA67" i="23"/>
  <c r="Z76" i="23"/>
  <c r="Z68" i="23"/>
  <c r="Z75" i="23" s="1"/>
  <c r="M71" i="23"/>
  <c r="M78" i="23" s="1"/>
  <c r="M83" i="23" s="1"/>
  <c r="N77" i="23"/>
  <c r="N70" i="23"/>
  <c r="AO74" i="23"/>
  <c r="AP58" i="23"/>
  <c r="AO52" i="23"/>
  <c r="AO47" i="23"/>
  <c r="AQ140" i="23"/>
  <c r="AQ141" i="23" s="1"/>
  <c r="AI85" i="23" s="1"/>
  <c r="AI99" i="23" s="1"/>
  <c r="AA66" i="23" l="1"/>
  <c r="AA68" i="23" s="1"/>
  <c r="AA75" i="23" s="1"/>
  <c r="AA80" i="23"/>
  <c r="AB59" i="23"/>
  <c r="AN49" i="23"/>
  <c r="AO137" i="23"/>
  <c r="AM60" i="23"/>
  <c r="M72" i="23"/>
  <c r="AE108" i="23"/>
  <c r="AD50" i="23" s="1"/>
  <c r="AA76" i="23"/>
  <c r="AB67" i="23"/>
  <c r="AQ67" i="23"/>
  <c r="M86" i="23"/>
  <c r="M87" i="23" s="1"/>
  <c r="M90" i="23" s="1"/>
  <c r="M88" i="23"/>
  <c r="M84" i="23"/>
  <c r="M89" i="23" s="1"/>
  <c r="N71" i="23"/>
  <c r="N78" i="23" s="1"/>
  <c r="N83" i="23" s="1"/>
  <c r="N88" i="23" s="1"/>
  <c r="O55" i="23"/>
  <c r="O82" i="23" s="1"/>
  <c r="AP74" i="23"/>
  <c r="AP52" i="23"/>
  <c r="AP47" i="23"/>
  <c r="AR140" i="23"/>
  <c r="AR141" i="23"/>
  <c r="AJ85" i="23" s="1"/>
  <c r="AJ99" i="23" s="1"/>
  <c r="AB80" i="23" l="1"/>
  <c r="AB66" i="23"/>
  <c r="AB68" i="23" s="1"/>
  <c r="AB75" i="23" s="1"/>
  <c r="AC59" i="23"/>
  <c r="AO49" i="23"/>
  <c r="AP137" i="23"/>
  <c r="AN60" i="23"/>
  <c r="N72" i="23"/>
  <c r="O56" i="23"/>
  <c r="O69" i="23" s="1"/>
  <c r="O77" i="23" s="1"/>
  <c r="AF108" i="23"/>
  <c r="AE50" i="23" s="1"/>
  <c r="P53" i="23"/>
  <c r="P55" i="23" s="1"/>
  <c r="P56" i="23" s="1"/>
  <c r="P69" i="23" s="1"/>
  <c r="AB76" i="23"/>
  <c r="AC67" i="23"/>
  <c r="N86" i="23"/>
  <c r="N87" i="23" s="1"/>
  <c r="N90" i="23" s="1"/>
  <c r="N84" i="23"/>
  <c r="N89" i="23" s="1"/>
  <c r="AS140" i="23"/>
  <c r="AC80" i="23" l="1"/>
  <c r="AC66" i="23"/>
  <c r="AD59" i="23"/>
  <c r="O70" i="23"/>
  <c r="O71" i="23" s="1"/>
  <c r="O78" i="23" s="1"/>
  <c r="O83" i="23" s="1"/>
  <c r="AP49" i="23"/>
  <c r="AP50" i="23" s="1"/>
  <c r="AQ137" i="23"/>
  <c r="AR137" i="23" s="1"/>
  <c r="AS137" i="23" s="1"/>
  <c r="AT137" i="23" s="1"/>
  <c r="AU137" i="23" s="1"/>
  <c r="AV137" i="23" s="1"/>
  <c r="AO60" i="23"/>
  <c r="AG108" i="23"/>
  <c r="AF50" i="23" s="1"/>
  <c r="P77" i="23"/>
  <c r="P70" i="23"/>
  <c r="AC68" i="23"/>
  <c r="AC75" i="23" s="1"/>
  <c r="AC76" i="23"/>
  <c r="AD67" i="23"/>
  <c r="Q53" i="23"/>
  <c r="P82" i="23"/>
  <c r="AT140" i="23"/>
  <c r="AT141" i="23" s="1"/>
  <c r="AL85" i="23" s="1"/>
  <c r="AL99" i="23" s="1"/>
  <c r="AS141" i="23"/>
  <c r="AK85" i="23" s="1"/>
  <c r="AK99" i="23" s="1"/>
  <c r="AD80" i="23" l="1"/>
  <c r="AD66" i="23"/>
  <c r="AE59" i="23"/>
  <c r="AW137" i="23"/>
  <c r="AX137" i="23" s="1"/>
  <c r="AY137" i="23" s="1"/>
  <c r="AP60" i="23"/>
  <c r="O72" i="23"/>
  <c r="AH108" i="23"/>
  <c r="AG50" i="23" s="1"/>
  <c r="Q55" i="23"/>
  <c r="Q82" i="23" s="1"/>
  <c r="P71" i="23"/>
  <c r="P78" i="23" s="1"/>
  <c r="P83" i="23" s="1"/>
  <c r="O86" i="23"/>
  <c r="O87" i="23" s="1"/>
  <c r="O90" i="23" s="1"/>
  <c r="O84" i="23"/>
  <c r="O89" i="23" s="1"/>
  <c r="O88" i="23"/>
  <c r="AD68" i="23"/>
  <c r="AD75" i="23" s="1"/>
  <c r="AE67" i="23"/>
  <c r="AD76" i="23"/>
  <c r="AU140" i="23"/>
  <c r="AU141" i="23" s="1"/>
  <c r="AM85" i="23" s="1"/>
  <c r="AM99" i="23" s="1"/>
  <c r="AE66" i="23" l="1"/>
  <c r="AE68" i="23" s="1"/>
  <c r="AE75" i="23" s="1"/>
  <c r="AE80" i="23"/>
  <c r="AF59" i="23"/>
  <c r="AI108" i="23"/>
  <c r="AH50" i="23" s="1"/>
  <c r="R53" i="23"/>
  <c r="AE76" i="23"/>
  <c r="AF67" i="23"/>
  <c r="Q56" i="23"/>
  <c r="Q69" i="23" s="1"/>
  <c r="P86" i="23"/>
  <c r="P87" i="23" s="1"/>
  <c r="P90" i="23" s="1"/>
  <c r="P88" i="23"/>
  <c r="P84" i="23"/>
  <c r="P89" i="23" s="1"/>
  <c r="P72" i="23"/>
  <c r="AV140" i="23"/>
  <c r="AV141" i="23" s="1"/>
  <c r="AN85" i="23" s="1"/>
  <c r="AN99" i="23" s="1"/>
  <c r="AG59" i="23" l="1"/>
  <c r="AF80" i="23"/>
  <c r="AF66" i="23"/>
  <c r="AF68" i="23" s="1"/>
  <c r="AF75" i="23" s="1"/>
  <c r="AJ108" i="23"/>
  <c r="AI50" i="23" s="1"/>
  <c r="Q77" i="23"/>
  <c r="Q70" i="23"/>
  <c r="AF76" i="23"/>
  <c r="AG67" i="23"/>
  <c r="AR67" i="23"/>
  <c r="R55" i="23"/>
  <c r="R82" i="23" s="1"/>
  <c r="AW140" i="23"/>
  <c r="AH59" i="23" l="1"/>
  <c r="AG80" i="23"/>
  <c r="AG66" i="23"/>
  <c r="AG68" i="23" s="1"/>
  <c r="AG75" i="23" s="1"/>
  <c r="AK108" i="23"/>
  <c r="AJ50" i="23" s="1"/>
  <c r="S53" i="23"/>
  <c r="Q71" i="23"/>
  <c r="Q78" i="23" s="1"/>
  <c r="Q83" i="23" s="1"/>
  <c r="R56" i="23"/>
  <c r="R69" i="23" s="1"/>
  <c r="AG76" i="23"/>
  <c r="AH67" i="23"/>
  <c r="AX140" i="23"/>
  <c r="AX141" i="23" s="1"/>
  <c r="AP85" i="23" s="1"/>
  <c r="AP99" i="23" s="1"/>
  <c r="AW141" i="23"/>
  <c r="AO85" i="23" s="1"/>
  <c r="AO99" i="23" s="1"/>
  <c r="AI59" i="23" l="1"/>
  <c r="AH66" i="23"/>
  <c r="AH80" i="23"/>
  <c r="Q72" i="23"/>
  <c r="AL108" i="23"/>
  <c r="AK50" i="23" s="1"/>
  <c r="R77" i="23"/>
  <c r="R70" i="23"/>
  <c r="Q86" i="23"/>
  <c r="Q87" i="23" s="1"/>
  <c r="Q90" i="23" s="1"/>
  <c r="Q84" i="23"/>
  <c r="Q89" i="23" s="1"/>
  <c r="Q88" i="23"/>
  <c r="AH68" i="23"/>
  <c r="AH75" i="23" s="1"/>
  <c r="AI67" i="23"/>
  <c r="AH76" i="23"/>
  <c r="S55" i="23"/>
  <c r="S82" i="23" s="1"/>
  <c r="AQ99" i="23"/>
  <c r="A100" i="23" s="1"/>
  <c r="AY140" i="23"/>
  <c r="AY141" i="23" s="1"/>
  <c r="AI80" i="23" l="1"/>
  <c r="AI66" i="23"/>
  <c r="AJ59" i="23"/>
  <c r="AM108" i="23"/>
  <c r="AL50" i="23" s="1"/>
  <c r="R71" i="23"/>
  <c r="R78" i="23" s="1"/>
  <c r="R83" i="23" s="1"/>
  <c r="S56" i="23"/>
  <c r="S69" i="23" s="1"/>
  <c r="T53" i="23"/>
  <c r="AI68" i="23"/>
  <c r="AI75" i="23" s="1"/>
  <c r="AI76" i="23"/>
  <c r="AJ67" i="23"/>
  <c r="AK59" i="23" l="1"/>
  <c r="AJ80" i="23"/>
  <c r="AJ66" i="23"/>
  <c r="AJ68" i="23" s="1"/>
  <c r="AJ75" i="23" s="1"/>
  <c r="AN108" i="23"/>
  <c r="AM50" i="23" s="1"/>
  <c r="S77" i="23"/>
  <c r="S70" i="23"/>
  <c r="AK67" i="23"/>
  <c r="AJ76" i="23"/>
  <c r="R72" i="23"/>
  <c r="T55" i="23"/>
  <c r="T56" i="23" s="1"/>
  <c r="T69" i="23" s="1"/>
  <c r="R86" i="23"/>
  <c r="R87" i="23" s="1"/>
  <c r="R90" i="23" s="1"/>
  <c r="R88" i="23"/>
  <c r="R84" i="23"/>
  <c r="R89" i="23" s="1"/>
  <c r="AL59" i="23" l="1"/>
  <c r="AK80" i="23"/>
  <c r="AK66" i="23"/>
  <c r="AK68" i="23" s="1"/>
  <c r="AK75" i="23" s="1"/>
  <c r="AO108" i="23"/>
  <c r="AN50" i="23" s="1"/>
  <c r="T77" i="23"/>
  <c r="T70" i="23"/>
  <c r="S71" i="23"/>
  <c r="S78" i="23" s="1"/>
  <c r="S83" i="23" s="1"/>
  <c r="U53" i="23"/>
  <c r="T82" i="23"/>
  <c r="AL67" i="23"/>
  <c r="AK76" i="23"/>
  <c r="AL66" i="23" l="1"/>
  <c r="AL68" i="23" s="1"/>
  <c r="AL75" i="23" s="1"/>
  <c r="AL80" i="23"/>
  <c r="AM59" i="23"/>
  <c r="S72" i="23"/>
  <c r="AP108" i="23"/>
  <c r="AO50" i="23" s="1"/>
  <c r="S86" i="23"/>
  <c r="S87" i="23" s="1"/>
  <c r="S90" i="23" s="1"/>
  <c r="S84" i="23"/>
  <c r="S89" i="23" s="1"/>
  <c r="S88" i="23"/>
  <c r="AM67" i="23"/>
  <c r="AL76" i="23"/>
  <c r="T71" i="23"/>
  <c r="T78" i="23" s="1"/>
  <c r="T83" i="23" s="1"/>
  <c r="U55" i="23"/>
  <c r="U82" i="23" s="1"/>
  <c r="AP59" i="23" l="1"/>
  <c r="AP66" i="23" s="1"/>
  <c r="AM66" i="23"/>
  <c r="AM68" i="23" s="1"/>
  <c r="AM75" i="23" s="1"/>
  <c r="AM80" i="23"/>
  <c r="AO59" i="23"/>
  <c r="AN59" i="23"/>
  <c r="U56" i="23"/>
  <c r="U69" i="23" s="1"/>
  <c r="U70" i="23" s="1"/>
  <c r="T72" i="23"/>
  <c r="V53" i="23"/>
  <c r="AN67" i="23"/>
  <c r="AM76" i="23"/>
  <c r="T86" i="23"/>
  <c r="T87" i="23" s="1"/>
  <c r="T90" i="23" s="1"/>
  <c r="T84" i="23"/>
  <c r="T89" i="23" s="1"/>
  <c r="T88" i="23"/>
  <c r="AO80" i="23" l="1"/>
  <c r="AP80" i="23"/>
  <c r="AN66" i="23"/>
  <c r="AN80" i="23"/>
  <c r="AO66" i="23"/>
  <c r="U77" i="23"/>
  <c r="V55" i="23"/>
  <c r="V56" i="23" s="1"/>
  <c r="V69" i="23" s="1"/>
  <c r="AN68" i="23"/>
  <c r="AN75" i="23" s="1"/>
  <c r="AO67" i="23"/>
  <c r="AN76" i="23"/>
  <c r="U71" i="23"/>
  <c r="U78" i="23" s="1"/>
  <c r="U83" i="23" s="1"/>
  <c r="U72" i="23" l="1"/>
  <c r="V70" i="23"/>
  <c r="V77" i="23"/>
  <c r="AP67" i="23"/>
  <c r="AO68" i="23"/>
  <c r="AO75" i="23" s="1"/>
  <c r="AO76" i="23"/>
  <c r="U86" i="23"/>
  <c r="U87" i="23" s="1"/>
  <c r="U90" i="23" s="1"/>
  <c r="U84" i="23"/>
  <c r="U89" i="23" s="1"/>
  <c r="U88" i="23"/>
  <c r="W53" i="23"/>
  <c r="V82" i="23"/>
  <c r="AP76" i="23" l="1"/>
  <c r="AP68" i="23"/>
  <c r="AP75" i="23" s="1"/>
  <c r="AS67" i="23"/>
  <c r="W55" i="23"/>
  <c r="V71" i="23"/>
  <c r="V78" i="23" s="1"/>
  <c r="V83" i="23" s="1"/>
  <c r="V72" i="23" l="1"/>
  <c r="X53" i="23"/>
  <c r="W82" i="23"/>
  <c r="V86" i="23"/>
  <c r="V87" i="23" s="1"/>
  <c r="V90" i="23" s="1"/>
  <c r="V84" i="23"/>
  <c r="V89" i="23" s="1"/>
  <c r="V88" i="23"/>
  <c r="W56" i="23"/>
  <c r="W69" i="23" s="1"/>
  <c r="W77" i="23" l="1"/>
  <c r="W70" i="23"/>
  <c r="X55" i="23"/>
  <c r="Y53" i="23" l="1"/>
  <c r="X82" i="23"/>
  <c r="W71" i="23"/>
  <c r="W78" i="23" s="1"/>
  <c r="W83" i="23" s="1"/>
  <c r="X56" i="23"/>
  <c r="X69" i="23" s="1"/>
  <c r="W72" i="23" l="1"/>
  <c r="W86" i="23"/>
  <c r="W87" i="23" s="1"/>
  <c r="W90" i="23" s="1"/>
  <c r="W84" i="23"/>
  <c r="W89" i="23" s="1"/>
  <c r="W88" i="23"/>
  <c r="X77" i="23"/>
  <c r="X70" i="23"/>
  <c r="Y55" i="23"/>
  <c r="Y56" i="23" s="1"/>
  <c r="Y69" i="23" s="1"/>
  <c r="Y77" i="23" l="1"/>
  <c r="Y70" i="23"/>
  <c r="Z53" i="23"/>
  <c r="Y82" i="23"/>
  <c r="X71" i="23"/>
  <c r="X78" i="23" s="1"/>
  <c r="X83" i="23" s="1"/>
  <c r="X72" i="23" l="1"/>
  <c r="Z55" i="23"/>
  <c r="Z82" i="23" s="1"/>
  <c r="Y71" i="23"/>
  <c r="Y78" i="23" s="1"/>
  <c r="Y83" i="23" s="1"/>
  <c r="X86" i="23"/>
  <c r="X87" i="23" s="1"/>
  <c r="X90" i="23" s="1"/>
  <c r="X84" i="23"/>
  <c r="X89" i="23" s="1"/>
  <c r="X88" i="23"/>
  <c r="Y72" i="23" l="1"/>
  <c r="Y86" i="23"/>
  <c r="Y87" i="23" s="1"/>
  <c r="Y90" i="23" s="1"/>
  <c r="Y84" i="23"/>
  <c r="Y89" i="23" s="1"/>
  <c r="Y88" i="23"/>
  <c r="AA53" i="23"/>
  <c r="Z56" i="23"/>
  <c r="Z69" i="23" s="1"/>
  <c r="Z70" i="23" l="1"/>
  <c r="Z77" i="23"/>
  <c r="AA55" i="23"/>
  <c r="AA56" i="23" s="1"/>
  <c r="AA69" i="23" s="1"/>
  <c r="AA77" i="23" l="1"/>
  <c r="AA70" i="23"/>
  <c r="AB53" i="23"/>
  <c r="AA82" i="23"/>
  <c r="Z71" i="23"/>
  <c r="Z72" i="23" s="1"/>
  <c r="AB55" i="23" l="1"/>
  <c r="AB56" i="23" s="1"/>
  <c r="AB69" i="23" s="1"/>
  <c r="AA71" i="23"/>
  <c r="AA72" i="23" s="1"/>
  <c r="Z78" i="23"/>
  <c r="Z83" i="23" s="1"/>
  <c r="AA78" i="23" l="1"/>
  <c r="AA83" i="23" s="1"/>
  <c r="AB77" i="23"/>
  <c r="AB70" i="23"/>
  <c r="Z86" i="23"/>
  <c r="Z87" i="23" s="1"/>
  <c r="Z90" i="23" s="1"/>
  <c r="Z84" i="23"/>
  <c r="Z89" i="23" s="1"/>
  <c r="Z88" i="23"/>
  <c r="AC53" i="23"/>
  <c r="AB82" i="23"/>
  <c r="AC55" i="23" l="1"/>
  <c r="AC82" i="23" s="1"/>
  <c r="AA86" i="23"/>
  <c r="AA87" i="23" s="1"/>
  <c r="AA90" i="23" s="1"/>
  <c r="AA84" i="23"/>
  <c r="AA89" i="23" s="1"/>
  <c r="AA88" i="23"/>
  <c r="AB71" i="23"/>
  <c r="AB72" i="23" s="1"/>
  <c r="AD53" i="23" l="1"/>
  <c r="AD55" i="23" s="1"/>
  <c r="AB78" i="23"/>
  <c r="AB83" i="23" s="1"/>
  <c r="AC56" i="23"/>
  <c r="AC69" i="23" s="1"/>
  <c r="AD82" i="23" l="1"/>
  <c r="AD56" i="23"/>
  <c r="AD69" i="23" s="1"/>
  <c r="AD77" i="23" s="1"/>
  <c r="AB86" i="23"/>
  <c r="AB87" i="23" s="1"/>
  <c r="AB90" i="23" s="1"/>
  <c r="AB88" i="23"/>
  <c r="AB84" i="23"/>
  <c r="AB89" i="23" s="1"/>
  <c r="AE53" i="23"/>
  <c r="AC77" i="23"/>
  <c r="AC70" i="23"/>
  <c r="AD70" i="23" l="1"/>
  <c r="AD71" i="23" s="1"/>
  <c r="AD72" i="23" s="1"/>
  <c r="AC71" i="23"/>
  <c r="AC72" i="23" s="1"/>
  <c r="AE55" i="23"/>
  <c r="AF53" i="23" l="1"/>
  <c r="AE82" i="23"/>
  <c r="AC78" i="23"/>
  <c r="AC83" i="23" s="1"/>
  <c r="AE56" i="23"/>
  <c r="AE69" i="23" s="1"/>
  <c r="AC86" i="23" l="1"/>
  <c r="AC87" i="23" s="1"/>
  <c r="AC90" i="23" s="1"/>
  <c r="AC84" i="23"/>
  <c r="AC89" i="23" s="1"/>
  <c r="AC88" i="23"/>
  <c r="AD78" i="23"/>
  <c r="AD83" i="23" s="1"/>
  <c r="AE77" i="23"/>
  <c r="AE70" i="23"/>
  <c r="AF55" i="23"/>
  <c r="AF56" i="23" s="1"/>
  <c r="AF69" i="23" s="1"/>
  <c r="AF70" i="23" l="1"/>
  <c r="AF77" i="23"/>
  <c r="AG53" i="23"/>
  <c r="AF82" i="23"/>
  <c r="AE71" i="23"/>
  <c r="AE72" i="23" s="1"/>
  <c r="AD86" i="23"/>
  <c r="AD87" i="23" s="1"/>
  <c r="AD90" i="23" s="1"/>
  <c r="AD84" i="23"/>
  <c r="AD89" i="23" s="1"/>
  <c r="AD88" i="23"/>
  <c r="AG55" i="23" l="1"/>
  <c r="AG56" i="23" s="1"/>
  <c r="AG69" i="23" s="1"/>
  <c r="AF71" i="23"/>
  <c r="AF72" i="23" s="1"/>
  <c r="AE78" i="23"/>
  <c r="AE83" i="23" s="1"/>
  <c r="AF78" i="23" l="1"/>
  <c r="AF83" i="23" s="1"/>
  <c r="AG77" i="23"/>
  <c r="AG70" i="23"/>
  <c r="AE86" i="23"/>
  <c r="AE87" i="23" s="1"/>
  <c r="AE90" i="23" s="1"/>
  <c r="AE84" i="23"/>
  <c r="AE89" i="23" s="1"/>
  <c r="AE88" i="23"/>
  <c r="AH53" i="23"/>
  <c r="AG82" i="23"/>
  <c r="AG71" i="23" l="1"/>
  <c r="AG72" i="23" s="1"/>
  <c r="AH55" i="23"/>
  <c r="AH56" i="23" s="1"/>
  <c r="AH69" i="23" s="1"/>
  <c r="AF86" i="23"/>
  <c r="AF87" i="23" s="1"/>
  <c r="AF90" i="23" s="1"/>
  <c r="AF84" i="23"/>
  <c r="AF89" i="23" s="1"/>
  <c r="AF88" i="23"/>
  <c r="AH77" i="23" l="1"/>
  <c r="AH70" i="23"/>
  <c r="AI53" i="23"/>
  <c r="AH82" i="23"/>
  <c r="AG78" i="23"/>
  <c r="AG83" i="23" s="1"/>
  <c r="AI55" i="23" l="1"/>
  <c r="AI56" i="23" s="1"/>
  <c r="AI69" i="23" s="1"/>
  <c r="AH71" i="23"/>
  <c r="AH78" i="23" s="1"/>
  <c r="AH83" i="23" s="1"/>
  <c r="AG86" i="23"/>
  <c r="AG87" i="23" s="1"/>
  <c r="AG90" i="23" s="1"/>
  <c r="AG84" i="23"/>
  <c r="AG89" i="23" s="1"/>
  <c r="AG88" i="23"/>
  <c r="AH72" i="23" l="1"/>
  <c r="AH86" i="23"/>
  <c r="AH87" i="23" s="1"/>
  <c r="AH90" i="23" s="1"/>
  <c r="AH84" i="23"/>
  <c r="AH89" i="23" s="1"/>
  <c r="AH88" i="23"/>
  <c r="AI77" i="23"/>
  <c r="AI70" i="23"/>
  <c r="AJ53" i="23"/>
  <c r="AI82" i="23"/>
  <c r="AJ55" i="23" l="1"/>
  <c r="AJ56" i="23" s="1"/>
  <c r="AJ69" i="23" s="1"/>
  <c r="AI71" i="23"/>
  <c r="AI78" i="23" s="1"/>
  <c r="AI83" i="23" s="1"/>
  <c r="AI72" i="23" l="1"/>
  <c r="AI86" i="23"/>
  <c r="AI87" i="23" s="1"/>
  <c r="AI90" i="23" s="1"/>
  <c r="AI84" i="23"/>
  <c r="AI89" i="23" s="1"/>
  <c r="AI88" i="23"/>
  <c r="AJ70" i="23"/>
  <c r="AJ77" i="23"/>
  <c r="AK53" i="23"/>
  <c r="AJ82" i="23"/>
  <c r="AK55" i="23" l="1"/>
  <c r="AK82" i="23" s="1"/>
  <c r="AJ71" i="23"/>
  <c r="AJ78" i="23" s="1"/>
  <c r="AJ83" i="23" s="1"/>
  <c r="AK56" i="23" l="1"/>
  <c r="AK69" i="23" s="1"/>
  <c r="AK77" i="23" s="1"/>
  <c r="AJ86" i="23"/>
  <c r="AJ87" i="23" s="1"/>
  <c r="AJ90" i="23" s="1"/>
  <c r="AJ84" i="23"/>
  <c r="AJ89" i="23" s="1"/>
  <c r="AJ88" i="23"/>
  <c r="AL53" i="23"/>
  <c r="AJ72" i="23"/>
  <c r="AK70" i="23" l="1"/>
  <c r="AK71" i="23" s="1"/>
  <c r="AK78" i="23" s="1"/>
  <c r="AK83" i="23" s="1"/>
  <c r="AL55" i="23"/>
  <c r="AL56" i="23" s="1"/>
  <c r="AL69" i="23" s="1"/>
  <c r="AK72" i="23" l="1"/>
  <c r="AK86" i="23"/>
  <c r="AK87" i="23" s="1"/>
  <c r="AK90" i="23" s="1"/>
  <c r="AK88" i="23"/>
  <c r="AK84" i="23"/>
  <c r="AK89" i="23" s="1"/>
  <c r="AL70" i="23"/>
  <c r="AL77" i="23"/>
  <c r="AM53" i="23"/>
  <c r="AL82" i="23"/>
  <c r="AM55" i="23" l="1"/>
  <c r="AM82" i="23" s="1"/>
  <c r="AL71" i="23"/>
  <c r="AL78" i="23" s="1"/>
  <c r="AL83" i="23" s="1"/>
  <c r="AN53" i="23" l="1"/>
  <c r="AN55" i="23" s="1"/>
  <c r="AN56" i="23" s="1"/>
  <c r="AN69" i="23" s="1"/>
  <c r="AM56" i="23"/>
  <c r="AM69" i="23" s="1"/>
  <c r="AM77" i="23" s="1"/>
  <c r="AL86" i="23"/>
  <c r="AL87" i="23" s="1"/>
  <c r="AL90" i="23" s="1"/>
  <c r="AL84" i="23"/>
  <c r="AL89" i="23" s="1"/>
  <c r="AL88" i="23"/>
  <c r="AL72" i="23"/>
  <c r="AM70" i="23" l="1"/>
  <c r="AM71" i="23" s="1"/>
  <c r="AM78" i="23" s="1"/>
  <c r="AM83" i="23" s="1"/>
  <c r="AO53" i="23"/>
  <c r="AN82" i="23"/>
  <c r="AN70" i="23"/>
  <c r="AN77" i="23"/>
  <c r="AM72" i="23" l="1"/>
  <c r="AM86" i="23"/>
  <c r="AM87" i="23" s="1"/>
  <c r="AM90" i="23" s="1"/>
  <c r="AM88" i="23"/>
  <c r="AM84" i="23"/>
  <c r="AM89" i="23" s="1"/>
  <c r="AN71" i="23"/>
  <c r="AN78" i="23" s="1"/>
  <c r="AN83" i="23" s="1"/>
  <c r="AO55" i="23"/>
  <c r="AO56" i="23" s="1"/>
  <c r="AO69" i="23" s="1"/>
  <c r="AN72" i="23" l="1"/>
  <c r="AO77" i="23"/>
  <c r="AO70" i="23"/>
  <c r="AN86" i="23"/>
  <c r="AN87" i="23" s="1"/>
  <c r="AN90" i="23" s="1"/>
  <c r="AN88" i="23"/>
  <c r="AN84" i="23"/>
  <c r="AN89" i="23" s="1"/>
  <c r="AP53" i="23"/>
  <c r="AO82" i="23"/>
  <c r="AP55" i="23" l="1"/>
  <c r="AP82" i="23" s="1"/>
  <c r="AO71" i="23"/>
  <c r="AO78" i="23" s="1"/>
  <c r="AO83" i="23" s="1"/>
  <c r="AO72" i="23" l="1"/>
  <c r="AO86" i="23"/>
  <c r="AO87" i="23" s="1"/>
  <c r="AO90" i="23" s="1"/>
  <c r="AO84" i="23"/>
  <c r="AO89" i="23" s="1"/>
  <c r="AO88" i="23"/>
  <c r="AP56" i="23"/>
  <c r="AP69" i="23" s="1"/>
  <c r="AP77" i="23" l="1"/>
  <c r="AP70" i="23"/>
  <c r="AP71" i="23" l="1"/>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<sst xmlns="http://schemas.openxmlformats.org/spreadsheetml/2006/main" count="1106" uniqueCount="633">
  <si>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</si>
  <si>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</si>
  <si>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</si>
  <si>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</si>
  <si>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</si>
  <si>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</si>
  <si>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</si>
  <si>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</si>
  <si>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</si>
  <si>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</si>
  <si>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</si>
  <si>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</si>
  <si>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</si>
  <si>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</si>
  <si>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</si>
  <si>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</si>
  <si>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</si>
  <si>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</si>
  <si>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</si>
  <si>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</si>
  <si>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</si>
  <si>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</si>
  <si>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</si>
  <si>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</si>
  <si>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</si>
  <si>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</si>
  <si>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</si>
  <si>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</si>
  <si>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</si>
  <si>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</si>
  <si>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</si>
  <si>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</si>
  <si>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</si>
  <si>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</si>
  <si>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</si>
  <si>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</si>
  <si>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</si>
  <si>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</si>
  <si>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</si>
  <si>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</si>
  <si>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</si>
  <si>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</si>
  <si>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</si>
  <si>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</si>
  <si>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</si>
  <si>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</si>
  <si>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</si>
  <si>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</si>
  <si>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</si>
  <si>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</si>
  <si>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</si>
  <si>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</si>
  <si>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</si>
  <si>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</si>
  <si>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</si>
  <si>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</si>
  <si>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</si>
  <si>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</si>
  <si>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</si>
  <si>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</si>
  <si>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</si>
  <si>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</si>
  <si>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</si>
  <si>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</si>
  <si>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</si>
  <si>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</si>
  <si>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</si>
  <si>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</si>
  <si>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</si>
  <si>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</si>
  <si>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</si>
  <si>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</si>
  <si>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</si>
  <si>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</si>
  <si>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</si>
  <si>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</si>
  <si>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</si>
  <si>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</si>
  <si>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</si>
  <si>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</si>
  <si>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</si>
  <si>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</si>
  <si>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</si>
  <si>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</si>
  <si>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</si>
  <si>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</si>
  <si>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</si>
  <si>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</si>
  <si>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</si>
  <si>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</si>
  <si>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</si>
  <si>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</si>
  <si>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</si>
  <si>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</si>
  <si>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</si>
  <si>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</si>
  <si>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</si>
  <si>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</si>
  <si>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</si>
  <si>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</si>
  <si>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</si>
  <si>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</si>
  <si>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</si>
  <si>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</si>
  <si>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</si>
  <si>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</si>
  <si>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</si>
  <si>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</si>
  <si>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</si>
  <si>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</si>
  <si>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</si>
  <si>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</si>
  <si>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</si>
  <si>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</si>
  <si>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</si>
  <si>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</si>
  <si>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</si>
  <si>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</si>
  <si>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</si>
  <si>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</si>
  <si>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</si>
  <si>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</si>
  <si>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</si>
  <si>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</si>
  <si>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</si>
  <si>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</si>
  <si>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</si>
  <si>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</si>
  <si>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</si>
  <si>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</si>
  <si>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</si>
  <si>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</si>
  <si>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</si>
  <si>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</si>
  <si>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</si>
  <si>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</si>
  <si>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</si>
  <si>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</si>
  <si>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</si>
  <si>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</si>
  <si>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</si>
  <si>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</si>
  <si>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</si>
  <si>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</si>
  <si>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</si>
  <si>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</si>
  <si>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</si>
  <si>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</si>
  <si>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</si>
  <si>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</si>
  <si>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</si>
  <si>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</si>
  <si>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</si>
  <si>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</si>
  <si>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</si>
  <si>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</si>
  <si>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</si>
  <si>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</si>
  <si>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</si>
  <si>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</si>
  <si>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</si>
  <si>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</si>
  <si>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</si>
  <si>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</si>
  <si>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</si>
  <si>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</si>
  <si>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</si>
  <si>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</si>
  <si>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</si>
  <si>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</si>
  <si>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</si>
  <si>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</si>
  <si>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</si>
  <si>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</si>
  <si>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</si>
  <si>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</si>
  <si>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</si>
  <si>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</si>
  <si>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</si>
  <si>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</si>
  <si>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</si>
  <si>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</si>
  <si>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</si>
  <si>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</si>
  <si>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</si>
  <si>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</si>
  <si>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</si>
  <si>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</si>
  <si>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</si>
  <si>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</si>
  <si>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</si>
  <si>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</si>
  <si>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</si>
  <si>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</si>
  <si>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</si>
  <si>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</si>
  <si>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</si>
  <si>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</si>
  <si>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</si>
  <si>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</si>
  <si>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</si>
  <si>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</si>
  <si>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</si>
  <si>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</si>
  <si>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</si>
  <si>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</si>
  <si>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</si>
  <si>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</si>
  <si>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</si>
  <si>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</si>
  <si>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</si>
  <si>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</si>
  <si>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</si>
  <si>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</si>
  <si>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</si>
  <si>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</si>
  <si>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</si>
  <si>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</si>
  <si>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</si>
  <si>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</si>
  <si>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</si>
  <si>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</si>
  <si>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</si>
  <si>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</si>
  <si>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</si>
  <si>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</si>
  <si>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</si>
  <si>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</si>
  <si>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</si>
  <si>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</si>
  <si>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</si>
  <si>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</si>
  <si>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</si>
  <si>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</si>
  <si>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</si>
  <si>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</si>
  <si>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</si>
  <si>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</si>
  <si>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</si>
  <si>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</si>
  <si>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</si>
  <si>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</si>
  <si>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</si>
  <si>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</si>
  <si>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</si>
  <si>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</si>
  <si>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</si>
  <si>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</si>
  <si>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</si>
  <si>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</si>
  <si>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</si>
  <si>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</si>
  <si>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</si>
  <si>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</si>
  <si>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</si>
  <si>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</si>
  <si>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</si>
  <si>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</si>
  <si>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</si>
  <si>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</si>
  <si>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</si>
  <si>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</si>
  <si>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</si>
  <si>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</si>
  <si>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</si>
  <si>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</si>
  <si>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</si>
  <si>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</si>
  <si>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</si>
  <si>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</si>
  <si>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</si>
  <si>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</si>
  <si>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</si>
  <si>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</si>
  <si>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</si>
  <si>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</si>
  <si>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</si>
  <si>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</si>
  <si>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</si>
  <si>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</si>
  <si>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</si>
  <si>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</si>
  <si>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</si>
  <si>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</si>
  <si>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</si>
  <si>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</si>
  <si>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</si>
  <si>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</si>
  <si>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</si>
  <si>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</si>
  <si>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</si>
  <si>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</si>
  <si>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</si>
  <si>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</si>
  <si>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</si>
  <si>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</si>
  <si>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</si>
  <si>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</si>
  <si>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</si>
  <si>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</si>
  <si>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</si>
  <si>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</si>
  <si>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</si>
  <si>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</si>
  <si>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</si>
  <si>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</si>
  <si>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</si>
  <si>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</si>
  <si>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</si>
  <si>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</si>
  <si>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</si>
  <si>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</si>
  <si>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</si>
  <si>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</si>
  <si>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</si>
  <si>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</si>
  <si>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</si>
  <si>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</si>
  <si>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</si>
  <si>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</si>
  <si>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</si>
  <si>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</si>
  <si>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</si>
  <si>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</si>
  <si>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</si>
  <si>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</si>
  <si>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</si>
  <si>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</si>
  <si>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</si>
  <si>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</si>
  <si>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</si>
  <si>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</si>
  <si>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</si>
  <si>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</si>
  <si>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</si>
  <si>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</si>
  <si>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</si>
  <si>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</si>
  <si>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</si>
  <si>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</si>
  <si>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</si>
  <si>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</si>
  <si>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</si>
  <si>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</si>
  <si>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</si>
  <si>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</si>
  <si>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</si>
  <si>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</si>
  <si>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</si>
  <si>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</si>
  <si>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</si>
  <si>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</si>
  <si>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</si>
  <si>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</si>
  <si>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</si>
  <si>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</si>
  <si>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</si>
  <si>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</si>
  <si>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</si>
  <si>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</si>
  <si>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</si>
  <si>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</si>
  <si>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</si>
  <si>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</si>
  <si>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</si>
  <si>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</si>
  <si>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</si>
  <si>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</si>
  <si>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</si>
  <si>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</si>
  <si>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</si>
  <si>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</si>
  <si>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</si>
  <si>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</si>
  <si>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</si>
  <si>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</si>
  <si>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</si>
  <si>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</si>
  <si>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</si>
  <si>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</si>
  <si>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</si>
  <si>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</si>
  <si>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</si>
  <si>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</si>
  <si>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</si>
  <si>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</si>
  <si>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</si>
  <si>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</si>
  <si>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</si>
  <si>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</si>
  <si>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</si>
  <si>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</si>
  <si>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</si>
  <si>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</si>
  <si>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</si>
  <si>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</si>
  <si>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</si>
  <si>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</si>
  <si>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</si>
  <si>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</si>
  <si>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</si>
  <si>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</si>
  <si>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</si>
  <si>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</si>
  <si>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</si>
  <si>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</si>
  <si>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</si>
  <si>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</si>
  <si>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</si>
  <si>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</si>
  <si>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</si>
  <si>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</si>
  <si>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</si>
  <si>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</si>
  <si>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</si>
  <si>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</si>
  <si>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</si>
  <si>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</si>
  <si>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</si>
  <si>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</si>
  <si>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</si>
  <si>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</si>
  <si>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</si>
  <si>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</si>
  <si>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</si>
  <si>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</si>
  <si>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</si>
  <si>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</si>
  <si>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</si>
  <si>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</si>
  <si>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</si>
  <si>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</si>
  <si>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</si>
  <si>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</si>
  <si>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</si>
  <si>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</si>
  <si>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</si>
  <si>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</si>
  <si>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</si>
  <si>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</si>
  <si>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</si>
  <si>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</si>
  <si>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</si>
  <si>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</si>
  <si>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</si>
  <si>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</si>
  <si>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</si>
  <si>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</si>
  <si>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</si>
  <si>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</si>
  <si>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</si>
  <si>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</si>
  <si>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</si>
  <si>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</si>
  <si>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</si>
  <si>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</si>
  <si>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</si>
  <si>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</si>
  <si>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</si>
  <si>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</si>
  <si>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</si>
  <si>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</si>
  <si>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</si>
  <si>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</si>
  <si>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</si>
  <si>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</si>
  <si>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</si>
  <si>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</si>
  <si>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</si>
  <si>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</si>
  <si>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</si>
  <si>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</si>
  <si>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</si>
  <si>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</si>
  <si>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</si>
  <si>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</si>
  <si>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</si>
  <si>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</si>
  <si>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</si>
  <si>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</si>
  <si>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</si>
  <si>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</si>
  <si>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</si>
  <si>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</si>
  <si>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</si>
  <si>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</si>
  <si>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</si>
  <si>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</si>
  <si>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</si>
  <si>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</si>
  <si>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</si>
  <si>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</si>
  <si>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</si>
  <si>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</si>
  <si>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</si>
  <si>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</si>
  <si>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</si>
  <si>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</si>
  <si>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</si>
  <si>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</si>
  <si>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</si>
  <si>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</si>
  <si>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</si>
  <si>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</si>
  <si>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</si>
  <si>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</si>
  <si>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</si>
  <si>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</si>
  <si>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</si>
  <si>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</si>
  <si>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</si>
  <si>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</si>
  <si>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</si>
  <si>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</si>
  <si>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</si>
  <si>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</si>
  <si>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</si>
  <si>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</si>
  <si>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</si>
  <si>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</si>
  <si>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</si>
  <si>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</si>
  <si>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</si>
  <si>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</si>
  <si>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</si>
  <si>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</si>
  <si>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</si>
  <si>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</si>
  <si>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</si>
  <si>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</si>
  <si>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</si>
  <si>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</si>
  <si>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</si>
  <si>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</si>
  <si>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</si>
  <si>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</si>
  <si>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</si>
  <si>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</si>
  <si>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</si>
  <si>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</si>
  <si>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</si>
  <si>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</si>
  <si>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</si>
  <si>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</si>
  <si>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</si>
  <si>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</si>
  <si>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</si>
  <si>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</si>
  <si>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</si>
  <si>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</si>
  <si>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</si>
  <si>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</si>
  <si>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</si>
  <si>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</si>
  <si>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</si>
  <si>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</si>
  <si>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</si>
  <si>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</si>
  <si>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</si>
  <si>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</si>
  <si>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</si>
  <si>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</si>
  <si>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</si>
  <si>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</si>
  <si>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</si>
  <si>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</si>
  <si>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</si>
  <si>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</si>
  <si>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</si>
  <si>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</si>
  <si>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</si>
  <si>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</si>
  <si>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</si>
  <si>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</si>
  <si>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</si>
  <si>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</si>
  <si>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</si>
  <si>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</si>
  <si>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</si>
  <si>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</si>
  <si>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</si>
  <si>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</si>
  <si>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</si>
  <si>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</si>
  <si>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</si>
  <si>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</si>
  <si>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</si>
  <si>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</si>
  <si>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</si>
  <si>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</si>
  <si>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</si>
  <si>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</si>
  <si>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</si>
  <si>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</si>
  <si>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</si>
  <si>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 xml:space="preserve"> по состоянию на 01.01.2024</t>
  </si>
  <si>
    <t>Увеличение дохода от передачи ээ, руб. в ценах текущего года</t>
  </si>
  <si>
    <t>среднеотпускной тариф на услуги по передаче, руб/тыс.кВтч</t>
  </si>
  <si>
    <t>С</t>
  </si>
  <si>
    <t>Строительство ЛЭП-0.4 кВ от РП-XLV, дооборудование РП-XLV по ул. Горчакова в г. Калининграде</t>
  </si>
  <si>
    <t>Городской округ "Город Калининград"</t>
  </si>
  <si>
    <t>7779/09/23 от 20.10.2023</t>
  </si>
  <si>
    <t>Калининградская обл, Калининград г, Горчакова ул</t>
  </si>
  <si>
    <t>Многоэтажная жилая застройка (Многоквартирный дом)</t>
  </si>
  <si>
    <t>1)  кабельные наконечники КЛ-1 кВ (РП-XLV - I секция ВРУ (1), ВРУ(2) 0,4 кВ многоквартирного дома по ул. Горчакова (п.11.1)) на I секции в ВРУ(1), ВРУ (2) 0,4 кВ многоквартирного дома по ул. Горчакова (п.11.1); 
2)  кабельные наконечники  КЛ-1 кВ (РП-XLV - II секция ВРУ (1), ВРУ(2) 0,4 кВ многоквартирного дома по ул. Горчакова (п.11.1)) на II секции в ВРУ(1), ВРУ (2) 0,4 кВ многоквартирного дома по ул. Горчакова (п.11.1).</t>
  </si>
  <si>
    <t>10.1. От I и II секции РП-XLV до I и II секции ВРУ(1), ВРУ(2) 0,4 кВ (п.11.1) выполнить проектирование, монтаж КЛ-1 кВ (ориентировочной протяженностью 2(2х105 м), 2(2х90 м)) сечением  токопроводящих жил 120 кв.мм, смонтировать концевые муфты. 
10.2. На I и II секции РП-XLV смонтировать сборные шины 0,4 кВ и вторичные цепи к автоматическим выключателям. Объем работ определить техническим заданием.</t>
  </si>
  <si>
    <t xml:space="preserve">КЛ 0,4 кВ Н1 от сущ. 1с. РУНН 0,4 кВ РП-45 до сущ. 1с. ВРУ-1,2 0,4 кВ </t>
  </si>
  <si>
    <t xml:space="preserve">КЛ 0,4 кВ Н2 от сущ. 2с. РУНН 0,4 кВ РП-45 до сущ. 2с. ВРУ-1,2 0,4 кВ </t>
  </si>
  <si>
    <t xml:space="preserve">КЛ 0,4 кВ Н3 от сущ. 1с. РУНН 0,4 кВ РП-45 до сущ. 1с. ВРУ-3,4 0,4 кВ </t>
  </si>
  <si>
    <t xml:space="preserve">КЛ 0,4 кВ Н4 от сущ. 2с. РУНН 0,4 кВ РП-45 до сущ. 2с. ВРУ-3,4 0,4 кВ </t>
  </si>
  <si>
    <t>1.	Строительство участка КЛ 0,4 кВ от сущ. 1с. РУНН 0,4 кВ РП-45 до существующей 1с. ВРУ-1,2 0,4 кВ кабелем АПвБбШв-1 4х120 длиной 0,058 км;
2.	Строительство участка КЛ 0,4 кВ от сущ. 1с. РУНН 0,4 кВ РП-45 до существующей 1с. ВРУ-3,4 0,4 кВ кабелем АПвБбШв-1 4х120 длиной 0,104 км;
3.	Строительство участка КЛ 0,4 кВ от сущ. 2с. РУНН 0,4 кВ РП-45 до существующей 2с. ВРУ-1,2 0,4 кВ кабелем АПвБбШв-1 4х120 длиной 0,059 км;
4.	Строительство участка КЛ 0,4 кВ от сущ. 2с. РУНН 0,4 кВ РП-45 до существующей 2с. ВРУ-3,4 0,4 кВ кабелем АПвБбШв-1 4х120 длиной 0,102 км;
5.	Монтаж в РУНН 0,4 кВ РП-45 трансформаторов тока Т-0,66У3 1000/5А – 6 шт. и сборных шин 3хАД31Т 10х100 мм – 1 шт, 3хАД31Т 8х100 мм – 1шт.</t>
  </si>
  <si>
    <t>КЛ 0,4 кВ - 3,55 млн.руб./км</t>
  </si>
  <si>
    <t>ГП</t>
  </si>
  <si>
    <t xml:space="preserve">Разработка рабочей документации и выполнение строительно-монтажных работ по объекту нельготной категории «Строительство ЛЭП-0.4 кВ от РП-XLV, дооборудование РП-XLV по ул. Горчакова в г. Калининграде» (техническое задание № Г/032283/2023). </t>
  </si>
  <si>
    <t>НМЦ</t>
  </si>
  <si>
    <t>ООО "Титан"</t>
  </si>
  <si>
    <t>https://lot-online.ru</t>
  </si>
  <si>
    <t>ОЗК</t>
  </si>
  <si>
    <t>ОЗК ЕП</t>
  </si>
  <si>
    <t>НДС не предусмотрен</t>
  </si>
  <si>
    <t>ООО "Титан" договор под ключ № 32413365842 от 05.04.2024 в ценах 2024 года без НДС, млн. руб.</t>
  </si>
  <si>
    <t>ООО "Титан" договор под ключ № 32413365842 от 05.04.2024</t>
  </si>
  <si>
    <t>ПСД, утв. приказом № 187 от 11.11.2024</t>
  </si>
  <si>
    <t>P_24-0179</t>
  </si>
  <si>
    <t>на исполнении</t>
  </si>
  <si>
    <t>ДС № 1 от 16.11.2023</t>
  </si>
  <si>
    <t>Предложение по корректировке утвержденного плана</t>
  </si>
  <si>
    <t>Факт 2024 года</t>
  </si>
  <si>
    <t>2029 год</t>
  </si>
  <si>
    <t xml:space="preserve"> по состоянию на 01.01.2025</t>
  </si>
  <si>
    <t>Сметная стоимость проекта в ценах  2025 года с НДС, млн. руб.</t>
  </si>
  <si>
    <t xml:space="preserve">Инвестиции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</si>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</sst>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u/>
      <sz val="11"/>
      <color theme="10"/>
      <name val="Calibri"/>
      <family val="2"/>
      <charset val="204"/>
      <scheme val="minor"/>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92D05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1" fillId="0" borderId="0" applyNumberFormat="0" applyFill="0" applyBorder="0" applyAlignment="0" applyProtection="0"/>
    <xf numFmtId="0" fontId="1" fillId="0" borderId="0"/>
  </cellStyleXfs>
  <cellXfs count="543">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3" xfId="62" applyFont="1" applyFill="1" applyBorder="1" applyAlignment="1">
      <alignment horizontal="center" vertical="center"/>
    </xf>
    <xf numFmtId="0" fontId="53" fillId="0" borderId="53" xfId="62" applyFont="1" applyFill="1" applyBorder="1" applyAlignment="1">
      <alignment horizontal="center" vertical="center" wrapText="1"/>
    </xf>
    <xf numFmtId="0" fontId="29" fillId="0" borderId="4" xfId="1" applyFont="1" applyBorder="1" applyAlignment="1">
      <alignment horizontal="center" vertical="center" wrapText="1"/>
    </xf>
    <xf numFmtId="4" fontId="31" fillId="0" borderId="47" xfId="0" applyNumberFormat="1" applyFont="1" applyFill="1" applyBorder="1" applyAlignment="1">
      <alignment horizontal="center" vertical="center" wrapText="1"/>
    </xf>
    <xf numFmtId="0" fontId="3" fillId="0" borderId="0" xfId="62" applyFont="1" applyAlignment="1">
      <alignment horizontal="center" vertical="center"/>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4" fontId="3" fillId="0" borderId="54" xfId="2" applyNumberFormat="1" applyFont="1" applyFill="1" applyBorder="1" applyAlignment="1">
      <alignment horizontal="center" vertical="center" wrapText="1" shrinkToFit="1"/>
    </xf>
    <xf numFmtId="14" fontId="3" fillId="0" borderId="54" xfId="77" applyNumberFormat="1" applyFont="1" applyFill="1" applyBorder="1" applyAlignment="1">
      <alignment horizontal="center" vertical="center" wrapText="1"/>
    </xf>
    <xf numFmtId="2" fontId="3" fillId="0" borderId="0" xfId="2" applyNumberFormat="1" applyFont="1"/>
    <xf numFmtId="0" fontId="3" fillId="0" borderId="55" xfId="62" applyFont="1" applyBorder="1" applyAlignment="1">
      <alignment horizontal="center" vertical="center"/>
    </xf>
    <xf numFmtId="0" fontId="3" fillId="0" borderId="55" xfId="62" applyFont="1" applyBorder="1" applyAlignment="1">
      <alignment horizontal="center" vertical="center" wrapText="1"/>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8" xfId="67" applyNumberFormat="1" applyFont="1" applyFill="1" applyBorder="1" applyAlignment="1">
      <alignment vertical="center"/>
    </xf>
    <xf numFmtId="0" fontId="51" fillId="0" borderId="62" xfId="67" applyFont="1" applyFill="1" applyBorder="1" applyAlignment="1">
      <alignment vertical="center" wrapText="1"/>
    </xf>
    <xf numFmtId="0" fontId="53" fillId="0" borderId="62" xfId="67" applyFont="1" applyFill="1" applyBorder="1" applyAlignment="1">
      <alignment vertical="center" wrapText="1"/>
    </xf>
    <xf numFmtId="9" fontId="59" fillId="0" borderId="63" xfId="67" applyNumberFormat="1" applyFont="1" applyFill="1" applyBorder="1" applyAlignment="1">
      <alignment vertical="center"/>
    </xf>
    <xf numFmtId="0" fontId="53" fillId="0" borderId="64" xfId="67" applyFont="1" applyFill="1" applyBorder="1" applyAlignment="1">
      <alignment vertical="center" wrapText="1"/>
    </xf>
    <xf numFmtId="175" fontId="59" fillId="0" borderId="62" xfId="67" applyNumberFormat="1" applyFont="1" applyFill="1" applyBorder="1" applyAlignment="1">
      <alignment vertical="center"/>
    </xf>
    <xf numFmtId="10" fontId="59" fillId="0" borderId="57" xfId="67" applyNumberFormat="1" applyFont="1" applyFill="1" applyBorder="1" applyAlignment="1">
      <alignment vertical="center"/>
    </xf>
    <xf numFmtId="3" fontId="27" fillId="0" borderId="57" xfId="67" applyNumberFormat="1" applyFont="1" applyFill="1" applyBorder="1" applyAlignment="1">
      <alignment vertical="center"/>
    </xf>
    <xf numFmtId="3" fontId="28" fillId="0" borderId="57" xfId="67" applyNumberFormat="1" applyFont="1" applyFill="1" applyBorder="1" applyAlignment="1">
      <alignment vertical="center"/>
    </xf>
    <xf numFmtId="168" fontId="27" fillId="0" borderId="57" xfId="67" applyNumberFormat="1" applyFont="1" applyFill="1" applyBorder="1" applyAlignment="1">
      <alignment horizontal="center" vertical="center"/>
    </xf>
    <xf numFmtId="169" fontId="28" fillId="0" borderId="57" xfId="67" applyNumberFormat="1" applyFont="1" applyFill="1" applyBorder="1" applyAlignment="1">
      <alignment vertical="center"/>
    </xf>
    <xf numFmtId="170" fontId="28" fillId="0" borderId="57" xfId="67" applyNumberFormat="1" applyFont="1" applyFill="1" applyBorder="1" applyAlignment="1">
      <alignment vertical="center"/>
    </xf>
    <xf numFmtId="172" fontId="82" fillId="0" borderId="57" xfId="67" applyNumberFormat="1" applyFont="1" applyFill="1" applyBorder="1" applyAlignment="1">
      <alignment vertical="center"/>
    </xf>
    <xf numFmtId="0" fontId="85" fillId="28" borderId="57" xfId="62" applyFont="1" applyFill="1" applyBorder="1" applyAlignment="1">
      <alignment horizontal="center" vertical="center" wrapText="1"/>
    </xf>
    <xf numFmtId="172" fontId="66" fillId="28" borderId="57" xfId="62" applyNumberFormat="1" applyFont="1" applyFill="1" applyBorder="1" applyAlignment="1">
      <alignment horizontal="center" vertical="center" wrapText="1"/>
    </xf>
    <xf numFmtId="9" fontId="66" fillId="28" borderId="57" xfId="62" applyNumberFormat="1" applyFont="1" applyFill="1" applyBorder="1" applyAlignment="1">
      <alignment horizontal="center" vertical="center" wrapText="1"/>
    </xf>
    <xf numFmtId="4" fontId="66" fillId="28" borderId="57" xfId="62" applyNumberFormat="1" applyFont="1" applyFill="1" applyBorder="1" applyAlignment="1">
      <alignment horizontal="center" vertical="center" wrapText="1"/>
    </xf>
    <xf numFmtId="0" fontId="30" fillId="0" borderId="57" xfId="62" applyBorder="1" applyAlignment="1">
      <alignment horizontal="center" vertical="center" wrapText="1"/>
    </xf>
    <xf numFmtId="0" fontId="30" fillId="29" borderId="57" xfId="62" applyFill="1" applyBorder="1" applyAlignment="1">
      <alignment horizontal="center" vertical="center"/>
    </xf>
    <xf numFmtId="0" fontId="30" fillId="0" borderId="57" xfId="62" applyBorder="1" applyAlignment="1">
      <alignment horizontal="center" vertical="center"/>
    </xf>
    <xf numFmtId="0" fontId="30" fillId="0" borderId="57" xfId="62" applyBorder="1" applyAlignment="1">
      <alignment horizontal="left" vertical="center" wrapText="1"/>
    </xf>
    <xf numFmtId="4" fontId="30" fillId="0" borderId="57" xfId="62" applyNumberFormat="1" applyBorder="1" applyAlignment="1">
      <alignment horizontal="center" vertical="center"/>
    </xf>
    <xf numFmtId="0" fontId="30" fillId="29"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30" fillId="29" borderId="57" xfId="68" applyFont="1" applyFill="1" applyBorder="1" applyAlignment="1">
      <alignment horizontal="center" vertical="center"/>
    </xf>
    <xf numFmtId="0" fontId="30" fillId="27" borderId="57" xfId="62" applyFill="1" applyBorder="1" applyAlignment="1">
      <alignment horizontal="center" vertical="center" wrapText="1"/>
    </xf>
    <xf numFmtId="0" fontId="30" fillId="0" borderId="57" xfId="62" applyFill="1" applyBorder="1" applyAlignment="1">
      <alignment horizontal="center" vertical="center" wrapText="1"/>
    </xf>
    <xf numFmtId="0" fontId="30" fillId="0" borderId="57" xfId="62" applyBorder="1" applyAlignment="1">
      <alignment wrapText="1"/>
    </xf>
    <xf numFmtId="0" fontId="30" fillId="0" borderId="57" xfId="62" applyBorder="1"/>
    <xf numFmtId="0" fontId="30" fillId="0" borderId="57" xfId="62" applyBorder="1" applyAlignment="1">
      <alignment horizontal="left" wrapText="1"/>
    </xf>
    <xf numFmtId="0" fontId="66" fillId="0" borderId="57" xfId="62" applyFont="1" applyBorder="1" applyAlignment="1">
      <alignment wrapText="1"/>
    </xf>
    <xf numFmtId="4" fontId="66" fillId="27" borderId="57" xfId="62" applyNumberFormat="1" applyFont="1" applyFill="1" applyBorder="1" applyAlignment="1">
      <alignment horizontal="center"/>
    </xf>
    <xf numFmtId="3" fontId="66" fillId="27" borderId="57" xfId="62" applyNumberFormat="1" applyFont="1" applyFill="1" applyBorder="1" applyAlignment="1">
      <alignment horizontal="center"/>
    </xf>
    <xf numFmtId="4" fontId="66" fillId="0" borderId="57" xfId="62" applyNumberFormat="1" applyFont="1" applyFill="1" applyBorder="1" applyAlignment="1">
      <alignment horizontal="center"/>
    </xf>
    <xf numFmtId="4" fontId="66" fillId="29" borderId="57" xfId="62" applyNumberFormat="1" applyFont="1" applyFill="1" applyBorder="1" applyAlignment="1">
      <alignment horizontal="center"/>
    </xf>
    <xf numFmtId="10" fontId="66" fillId="29" borderId="57" xfId="62" applyNumberFormat="1" applyFont="1" applyFill="1" applyBorder="1" applyAlignment="1">
      <alignment horizontal="center"/>
    </xf>
    <xf numFmtId="0" fontId="53" fillId="0" borderId="60" xfId="67" applyFont="1" applyFill="1" applyBorder="1" applyAlignment="1">
      <alignment vertical="center" wrapText="1"/>
    </xf>
    <xf numFmtId="3" fontId="59" fillId="0" borderId="60" xfId="67" applyNumberFormat="1" applyFont="1" applyFill="1" applyBorder="1" applyAlignment="1">
      <alignment horizontal="center" vertical="center"/>
    </xf>
    <xf numFmtId="0" fontId="66" fillId="0" borderId="57" xfId="62" applyFont="1" applyBorder="1"/>
    <xf numFmtId="0" fontId="66" fillId="31" borderId="57" xfId="62" applyFont="1" applyFill="1" applyBorder="1"/>
    <xf numFmtId="10" fontId="59" fillId="31" borderId="57" xfId="67" applyNumberFormat="1" applyFont="1" applyFill="1" applyBorder="1" applyAlignment="1">
      <alignment vertical="center"/>
    </xf>
    <xf numFmtId="0" fontId="66" fillId="0" borderId="60" xfId="62" applyFont="1" applyFill="1" applyBorder="1"/>
    <xf numFmtId="10" fontId="66" fillId="0" borderId="60" xfId="62" applyNumberFormat="1" applyFont="1" applyFill="1" applyBorder="1"/>
    <xf numFmtId="3" fontId="53" fillId="31" borderId="57" xfId="67" applyNumberFormat="1" applyFont="1" applyFill="1" applyBorder="1" applyAlignment="1">
      <alignment horizontal="right" vertical="center"/>
    </xf>
    <xf numFmtId="167" fontId="59" fillId="31" borderId="57"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7" xfId="2" applyFont="1" applyFill="1" applyBorder="1" applyAlignment="1">
      <alignment vertical="center" wrapText="1"/>
    </xf>
    <xf numFmtId="173" fontId="58" fillId="0" borderId="57" xfId="2" applyNumberFormat="1" applyFont="1" applyFill="1" applyBorder="1" applyAlignment="1">
      <alignment horizontal="center" vertical="center" wrapText="1"/>
    </xf>
    <xf numFmtId="0" fontId="29" fillId="0" borderId="56" xfId="2" applyFont="1" applyFill="1" applyBorder="1" applyAlignment="1">
      <alignment horizontal="center" vertical="center" wrapText="1"/>
    </xf>
    <xf numFmtId="0" fontId="3" fillId="0" borderId="56" xfId="2" applyFont="1" applyFill="1" applyBorder="1" applyAlignment="1">
      <alignment horizontal="center" vertical="center" wrapText="1"/>
    </xf>
    <xf numFmtId="0" fontId="29" fillId="0" borderId="57" xfId="2" applyFont="1" applyFill="1" applyBorder="1" applyAlignment="1">
      <alignment horizontal="center" vertical="center" textRotation="90" wrapText="1"/>
    </xf>
    <xf numFmtId="173" fontId="29" fillId="0" borderId="57" xfId="2" applyNumberFormat="1" applyFont="1" applyFill="1" applyBorder="1" applyAlignment="1">
      <alignment horizontal="center" vertical="center" wrapText="1"/>
    </xf>
    <xf numFmtId="173" fontId="29" fillId="0" borderId="57" xfId="2" applyNumberFormat="1" applyFont="1" applyBorder="1" applyAlignment="1">
      <alignment horizontal="center" vertical="center"/>
    </xf>
    <xf numFmtId="14" fontId="31" fillId="0" borderId="47" xfId="0" applyNumberFormat="1" applyFont="1" applyFill="1" applyBorder="1" applyAlignment="1">
      <alignment horizontal="center" vertical="center" wrapText="1"/>
    </xf>
    <xf numFmtId="0" fontId="3" fillId="0" borderId="57" xfId="1" applyFont="1" applyBorder="1" applyAlignment="1">
      <alignment horizontal="center" vertical="center" wrapText="1"/>
    </xf>
    <xf numFmtId="0" fontId="3" fillId="0" borderId="59" xfId="1" applyFont="1" applyBorder="1" applyAlignment="1">
      <alignment horizontal="center" vertical="center" wrapText="1"/>
    </xf>
    <xf numFmtId="0" fontId="3" fillId="0" borderId="59" xfId="1" applyFont="1" applyFill="1" applyBorder="1" applyAlignment="1">
      <alignment horizontal="center" vertical="center" wrapText="1"/>
    </xf>
    <xf numFmtId="3" fontId="87" fillId="0" borderId="60" xfId="67" applyNumberFormat="1" applyFont="1" applyFill="1" applyBorder="1" applyAlignment="1">
      <alignment horizontal="center" vertical="center"/>
    </xf>
    <xf numFmtId="0" fontId="87" fillId="0" borderId="57" xfId="67" applyFont="1" applyFill="1" applyBorder="1" applyAlignment="1">
      <alignment horizontal="center" vertical="center"/>
    </xf>
    <xf numFmtId="0" fontId="88" fillId="32" borderId="57" xfId="62" applyFont="1" applyFill="1" applyBorder="1" applyAlignment="1">
      <alignment horizontal="left" vertical="center" wrapText="1"/>
    </xf>
    <xf numFmtId="0" fontId="88" fillId="32" borderId="57" xfId="62" applyFont="1" applyFill="1" applyBorder="1" applyAlignment="1">
      <alignment horizontal="center" wrapText="1"/>
    </xf>
    <xf numFmtId="10" fontId="88" fillId="32" borderId="57" xfId="62" applyNumberFormat="1" applyFont="1" applyFill="1" applyBorder="1"/>
    <xf numFmtId="167" fontId="89" fillId="0" borderId="0" xfId="67" applyNumberFormat="1" applyFont="1" applyFill="1" applyBorder="1" applyAlignment="1">
      <alignment horizontal="center" vertical="center"/>
    </xf>
    <xf numFmtId="0" fontId="90" fillId="0" borderId="0" xfId="50" applyFont="1"/>
    <xf numFmtId="0" fontId="27" fillId="33" borderId="30" xfId="2" applyFont="1" applyFill="1" applyBorder="1" applyAlignment="1">
      <alignment horizontal="justify" vertical="top" wrapText="1"/>
    </xf>
    <xf numFmtId="2" fontId="27" fillId="33" borderId="33" xfId="2" applyNumberFormat="1" applyFont="1" applyFill="1" applyBorder="1" applyAlignment="1">
      <alignment horizontal="left" vertical="center" wrapText="1"/>
    </xf>
    <xf numFmtId="49" fontId="91" fillId="0" borderId="47" xfId="81" applyNumberFormat="1" applyFill="1" applyBorder="1" applyAlignment="1">
      <alignment horizontal="center" vertical="center" wrapText="1"/>
    </xf>
    <xf numFmtId="0" fontId="29" fillId="0" borderId="1" xfId="1" applyFont="1" applyBorder="1" applyAlignment="1">
      <alignment horizontal="center" vertical="center" wrapText="1"/>
    </xf>
    <xf numFmtId="0" fontId="66" fillId="34" borderId="60" xfId="62" applyFont="1" applyFill="1" applyBorder="1" applyAlignment="1">
      <alignment wrapText="1"/>
    </xf>
    <xf numFmtId="4" fontId="66" fillId="34" borderId="57" xfId="62" applyNumberFormat="1" applyFont="1" applyFill="1" applyBorder="1" applyAlignment="1">
      <alignment horizontal="center" vertical="center" wrapText="1"/>
    </xf>
    <xf numFmtId="0" fontId="29" fillId="0" borderId="57" xfId="2" applyFont="1" applyFill="1" applyBorder="1" applyAlignment="1">
      <alignment horizontal="center" vertical="center" wrapText="1"/>
    </xf>
    <xf numFmtId="0" fontId="92" fillId="32" borderId="57" xfId="62" applyFont="1" applyFill="1" applyBorder="1" applyAlignment="1">
      <alignment horizontal="center" vertical="center" wrapText="1"/>
    </xf>
    <xf numFmtId="2" fontId="92" fillId="32" borderId="57"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7" xfId="1" applyFont="1" applyBorder="1" applyAlignment="1">
      <alignment horizontal="center" vertical="center" wrapText="1"/>
    </xf>
    <xf numFmtId="0" fontId="32" fillId="0" borderId="0" xfId="1" applyFont="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4" fontId="49" fillId="0" borderId="59" xfId="67" applyNumberFormat="1" applyFont="1" applyFill="1" applyBorder="1" applyAlignment="1">
      <alignment horizontal="center" vertical="center"/>
    </xf>
    <xf numFmtId="4" fontId="49" fillId="0" borderId="61"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9" xfId="62" applyBorder="1" applyAlignment="1">
      <alignment horizontal="center" vertical="center" wrapText="1"/>
    </xf>
    <xf numFmtId="0" fontId="30" fillId="0" borderId="61"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7"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9" xfId="52" applyFont="1" applyFill="1" applyBorder="1" applyAlignment="1">
      <alignment horizontal="center" vertical="center"/>
    </xf>
    <xf numFmtId="0" fontId="29" fillId="0" borderId="60"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7" xfId="2" applyFont="1" applyBorder="1" applyAlignment="1">
      <alignment horizontal="center" vertical="center"/>
    </xf>
    <xf numFmtId="0" fontId="58" fillId="0" borderId="5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1" xfId="52" applyFont="1" applyFill="1" applyBorder="1" applyAlignment="1">
      <alignment horizontal="center" vertical="center"/>
    </xf>
    <xf numFmtId="0" fontId="29" fillId="0" borderId="65" xfId="52" applyFont="1" applyFill="1" applyBorder="1" applyAlignment="1">
      <alignment horizontal="center" vertical="center" wrapText="1"/>
    </xf>
    <xf numFmtId="0" fontId="29" fillId="0" borderId="66"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2 4 2" xfId="82" xr:uid="{0DF123B1-77A0-411E-AFCD-41F072890513}"/>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8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968519619113571"/>
          <c:y val="0.10288107189216773"/>
          <c:w val="0.88031480380886429"/>
          <c:h val="0.73035550621017642"/>
        </c:manualLayout>
      </c:layout>
      <c:lineChart>
        <c:grouping val="standard"/>
        <c:varyColors val="0"/>
        <c:ser>
          <c:idx val="1"/>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157306.45157723752</c:v>
                </c:pt>
                <c:pt idx="1">
                  <c:v>1150710.5278019379</c:v>
                </c:pt>
                <c:pt idx="2">
                  <c:v>2604916.0582950325</c:v>
                </c:pt>
                <c:pt idx="3">
                  <c:v>4010159.0295828027</c:v>
                </c:pt>
                <c:pt idx="4">
                  <c:v>3947611.1985830655</c:v>
                </c:pt>
                <c:pt idx="5">
                  <c:v>3774371.6366514694</c:v>
                </c:pt>
                <c:pt idx="6">
                  <c:v>3427078.051176881</c:v>
                </c:pt>
                <c:pt idx="7">
                  <c:v>3162962.1628538221</c:v>
                </c:pt>
                <c:pt idx="8">
                  <c:v>2895478.0075642345</c:v>
                </c:pt>
                <c:pt idx="9">
                  <c:v>2650620.5404005796</c:v>
                </c:pt>
                <c:pt idx="10">
                  <c:v>2426475.0065166051</c:v>
                </c:pt>
              </c:numCache>
            </c:numRef>
          </c:val>
          <c:smooth val="0"/>
          <c:extLst>
            <c:ext xmlns:c16="http://schemas.microsoft.com/office/drawing/2014/chart" uri="{C3380CC4-5D6E-409C-BE32-E72D297353CC}">
              <c16:uniqueId val="{00000001-98A0-4772-B52D-D6B063E83D09}"/>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эфф'!$B$87:$L$87</c:f>
              <c:numCache>
                <c:formatCode>#,##0</c:formatCode>
                <c:ptCount val="11"/>
                <c:pt idx="0">
                  <c:v>157306.45157723752</c:v>
                </c:pt>
                <c:pt idx="1">
                  <c:v>1308016.9793791755</c:v>
                </c:pt>
                <c:pt idx="2">
                  <c:v>3912933.0376742082</c:v>
                </c:pt>
                <c:pt idx="3">
                  <c:v>7923092.0672570113</c:v>
                </c:pt>
                <c:pt idx="4">
                  <c:v>11870703.265840076</c:v>
                </c:pt>
                <c:pt idx="5">
                  <c:v>15645074.902491545</c:v>
                </c:pt>
                <c:pt idx="6">
                  <c:v>19072152.953668427</c:v>
                </c:pt>
                <c:pt idx="7">
                  <c:v>22235115.116522249</c:v>
                </c:pt>
                <c:pt idx="8">
                  <c:v>25130593.124086484</c:v>
                </c:pt>
                <c:pt idx="9">
                  <c:v>27781213.664487064</c:v>
                </c:pt>
                <c:pt idx="10">
                  <c:v>30207688.67100367</c:v>
                </c:pt>
              </c:numCache>
            </c:numRef>
          </c:val>
          <c:smooth val="0"/>
          <c:extLst>
            <c:ext xmlns:c16="http://schemas.microsoft.com/office/drawing/2014/chart" uri="{C3380CC4-5D6E-409C-BE32-E72D297353CC}">
              <c16:uniqueId val="{00000000-14C7-472F-9E7C-A8F620F16B7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4821338697751225"/>
          <c:w val="0.89875196039828342"/>
          <c:h val="0.1517866130224877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1129392</xdr:colOff>
      <xdr:row>45</xdr:row>
      <xdr:rowOff>1905</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ender.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72"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5"/>
      <c r="F4" s="71"/>
      <c r="G4" s="71"/>
      <c r="H4" s="1"/>
    </row>
    <row r="5" spans="1:22" s="2" customFormat="1" ht="15.75" x14ac:dyDescent="0.25">
      <c r="A5" s="410" t="s">
        <v>632</v>
      </c>
      <c r="B5" s="410"/>
      <c r="C5" s="410"/>
      <c r="D5" s="48"/>
      <c r="E5" s="48"/>
      <c r="F5" s="48"/>
      <c r="G5" s="48"/>
      <c r="H5" s="48"/>
      <c r="I5" s="48"/>
      <c r="J5" s="48"/>
    </row>
    <row r="6" spans="1:22" s="2" customFormat="1" ht="18.75" x14ac:dyDescent="0.3">
      <c r="A6" s="72"/>
      <c r="C6" s="165"/>
      <c r="F6" s="71"/>
      <c r="G6" s="71"/>
      <c r="H6" s="1"/>
    </row>
    <row r="7" spans="1:22" s="2" customFormat="1" ht="18.75" x14ac:dyDescent="0.2">
      <c r="A7" s="417" t="s">
        <v>7</v>
      </c>
      <c r="B7" s="417"/>
      <c r="C7" s="417"/>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66"/>
      <c r="D8" s="74"/>
      <c r="E8" s="74"/>
      <c r="F8" s="74"/>
      <c r="G8" s="74"/>
      <c r="H8" s="74"/>
      <c r="I8" s="73"/>
      <c r="J8" s="73"/>
      <c r="K8" s="73"/>
      <c r="L8" s="73"/>
      <c r="M8" s="73"/>
      <c r="N8" s="73"/>
      <c r="O8" s="73"/>
      <c r="P8" s="73"/>
      <c r="Q8" s="73"/>
      <c r="R8" s="73"/>
      <c r="S8" s="73"/>
      <c r="T8" s="73"/>
      <c r="U8" s="73"/>
      <c r="V8" s="73"/>
    </row>
    <row r="9" spans="1:22" s="2" customFormat="1" ht="18.75" x14ac:dyDescent="0.2">
      <c r="A9" s="418" t="s">
        <v>589</v>
      </c>
      <c r="B9" s="418"/>
      <c r="C9" s="418"/>
      <c r="D9" s="75"/>
      <c r="E9" s="75"/>
      <c r="F9" s="75"/>
      <c r="G9" s="75"/>
      <c r="H9" s="75"/>
      <c r="I9" s="73"/>
      <c r="J9" s="73"/>
      <c r="K9" s="73"/>
      <c r="L9" s="73"/>
      <c r="M9" s="73"/>
      <c r="N9" s="73"/>
      <c r="O9" s="73"/>
      <c r="P9" s="73"/>
      <c r="Q9" s="73"/>
      <c r="R9" s="73"/>
      <c r="S9" s="73"/>
      <c r="T9" s="73"/>
      <c r="U9" s="73"/>
      <c r="V9" s="73"/>
    </row>
    <row r="10" spans="1:22" s="2" customFormat="1" ht="18.75" x14ac:dyDescent="0.2">
      <c r="A10" s="414" t="s">
        <v>6</v>
      </c>
      <c r="B10" s="414"/>
      <c r="C10" s="414"/>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6"/>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17" t="s">
        <v>623</v>
      </c>
      <c r="B12" s="417"/>
      <c r="C12" s="417"/>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14" t="s">
        <v>5</v>
      </c>
      <c r="B13" s="414"/>
      <c r="C13" s="414"/>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7"/>
      <c r="D14" s="77"/>
      <c r="E14" s="77"/>
      <c r="F14" s="77"/>
      <c r="G14" s="77"/>
      <c r="H14" s="77"/>
      <c r="I14" s="77"/>
      <c r="J14" s="77"/>
      <c r="K14" s="77"/>
      <c r="L14" s="77"/>
      <c r="M14" s="77"/>
      <c r="N14" s="77"/>
      <c r="O14" s="77"/>
      <c r="P14" s="77"/>
      <c r="Q14" s="77"/>
      <c r="R14" s="77"/>
      <c r="S14" s="77"/>
      <c r="T14" s="77"/>
      <c r="U14" s="77"/>
      <c r="V14" s="77"/>
    </row>
    <row r="15" spans="1:22" s="79" customFormat="1" ht="41.25" customHeight="1" x14ac:dyDescent="0.2">
      <c r="A15" s="415" t="s">
        <v>599</v>
      </c>
      <c r="B15" s="415"/>
      <c r="C15" s="415"/>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14" t="s">
        <v>4</v>
      </c>
      <c r="B16" s="414"/>
      <c r="C16" s="414"/>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8"/>
      <c r="D17" s="80"/>
      <c r="E17" s="80"/>
      <c r="F17" s="80"/>
      <c r="G17" s="80"/>
      <c r="H17" s="80"/>
      <c r="I17" s="80"/>
      <c r="J17" s="80"/>
      <c r="K17" s="80"/>
      <c r="L17" s="80"/>
      <c r="M17" s="80"/>
      <c r="N17" s="80"/>
      <c r="O17" s="80"/>
      <c r="P17" s="80"/>
      <c r="Q17" s="80"/>
      <c r="R17" s="80"/>
      <c r="S17" s="80"/>
    </row>
    <row r="18" spans="1:22" s="79" customFormat="1" ht="15" customHeight="1" x14ac:dyDescent="0.2">
      <c r="A18" s="415" t="s">
        <v>374</v>
      </c>
      <c r="B18" s="416"/>
      <c r="C18" s="416"/>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69"/>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73" t="s">
        <v>471</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470</v>
      </c>
      <c r="C23" s="173" t="s">
        <v>472</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11"/>
      <c r="B24" s="412"/>
      <c r="C24" s="413"/>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473</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70" t="s">
        <v>600</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533</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532</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11"/>
      <c r="B39" s="412"/>
      <c r="C39" s="413"/>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74" t="str">
        <f>CONCATENATE("∆L0,4тп_лэп=",('3.2 паспорт Техсостояние ЛЭП'!R29)," км; 
SТПпотр=",'2. паспорт  ТП'!H23," МВт; Nсд_тпр=",'2. паспорт  ТП'!A22," договор; Фтз=",ROUND('5. анализ эконом эфф'!B122,2)," млн.руб.")</f>
        <v>∆L0,4тп_лэп=0,323 км; 
SТПпотр=0,333 МВт; Nсд_тпр=1 договор; Фтз=2,23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74" t="s">
        <v>534</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74" t="s">
        <v>534</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473</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473</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531</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11"/>
      <c r="B47" s="412"/>
      <c r="C47" s="413"/>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0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0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1"/>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1"/>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1"/>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1"/>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1"/>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1"/>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1"/>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1"/>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1"/>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1"/>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1"/>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1"/>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1"/>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1"/>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1"/>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1"/>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1"/>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1"/>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1"/>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1"/>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1"/>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1"/>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1"/>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1"/>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1"/>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1"/>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1"/>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1"/>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1"/>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1"/>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1"/>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1"/>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1"/>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1"/>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1"/>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1"/>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1"/>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1"/>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1"/>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1"/>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1"/>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1"/>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1"/>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1"/>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1"/>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1"/>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1"/>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1"/>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1"/>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1"/>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1"/>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1"/>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1"/>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1"/>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1"/>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1"/>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1"/>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1"/>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1"/>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1"/>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1"/>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1"/>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1"/>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1"/>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1"/>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1"/>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1"/>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1"/>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1"/>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1"/>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1"/>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1"/>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1"/>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1"/>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1"/>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1"/>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1"/>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1"/>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1"/>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1"/>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1"/>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1"/>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1"/>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1"/>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1"/>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1"/>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1"/>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1"/>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1"/>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1"/>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1"/>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1"/>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1"/>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1"/>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1"/>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1"/>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1"/>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1"/>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1"/>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1"/>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1"/>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1"/>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1"/>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1"/>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1"/>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1"/>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1"/>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1"/>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1"/>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1"/>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1"/>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1"/>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1"/>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1"/>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1"/>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1"/>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1"/>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1"/>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1"/>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1"/>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1"/>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1"/>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1"/>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1"/>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1"/>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1"/>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1"/>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1"/>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1"/>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1"/>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1"/>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1"/>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1"/>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1"/>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1"/>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1"/>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1"/>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1"/>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1"/>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1"/>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1"/>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1"/>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1"/>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1"/>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1"/>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1"/>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1"/>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1"/>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1"/>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1"/>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1"/>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1"/>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1"/>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1"/>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1"/>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1"/>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1"/>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1"/>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1"/>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1"/>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1"/>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1"/>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1"/>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1"/>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1"/>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1"/>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1"/>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1"/>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1"/>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1"/>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1"/>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1"/>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1"/>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1"/>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1"/>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1"/>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1"/>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1"/>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1"/>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1"/>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1"/>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1"/>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1"/>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1"/>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1"/>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1"/>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1"/>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1"/>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1"/>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1"/>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1"/>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1"/>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1"/>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1"/>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1"/>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1"/>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1"/>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1"/>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1"/>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1"/>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1"/>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1"/>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1"/>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1"/>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1"/>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1"/>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1"/>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1"/>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1"/>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1"/>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1"/>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1"/>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1"/>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1"/>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1"/>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1"/>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1"/>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1"/>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1"/>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1"/>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1"/>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1"/>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1"/>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1"/>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1"/>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1"/>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1"/>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1"/>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1"/>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1"/>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1"/>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1"/>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1"/>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1"/>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1"/>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1"/>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1"/>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1"/>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1"/>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1"/>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1"/>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1"/>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1"/>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1"/>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1"/>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1"/>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1"/>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1"/>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1"/>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1"/>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1"/>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1"/>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1"/>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1"/>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1"/>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1"/>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1"/>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1"/>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1"/>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1"/>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1"/>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1"/>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1"/>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1"/>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1"/>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1"/>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1"/>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1"/>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1"/>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1"/>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1"/>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1"/>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1"/>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1"/>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1"/>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1"/>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1"/>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1"/>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1"/>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1"/>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1"/>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1"/>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1"/>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1"/>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1"/>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1"/>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1"/>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1"/>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1"/>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S19" sqref="S19:S20"/>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39.28515625" style="70" customWidth="1"/>
    <col min="18" max="18" width="27" style="70" customWidth="1"/>
    <col min="19" max="19" width="43" style="70" customWidth="1"/>
    <col min="20" max="21" width="9.140625" style="70"/>
    <col min="22" max="22" width="12.5703125" style="70" bestFit="1" customWidth="1"/>
    <col min="23"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0" t="str">
        <f>CONCATENATE('1. паспорт местоположение'!A5:B5,'1. паспорт местоположение'!C5)</f>
        <v>Год раскрытия информации: 2026 год</v>
      </c>
      <c r="B4" s="410"/>
      <c r="C4" s="410"/>
      <c r="D4" s="410"/>
      <c r="E4" s="410"/>
      <c r="F4" s="410"/>
      <c r="G4" s="410"/>
      <c r="H4" s="410"/>
      <c r="I4" s="410"/>
      <c r="J4" s="410"/>
      <c r="K4" s="410"/>
      <c r="L4" s="410"/>
      <c r="M4" s="410"/>
      <c r="N4" s="410"/>
      <c r="O4" s="410"/>
      <c r="P4" s="410"/>
      <c r="Q4" s="410"/>
      <c r="R4" s="410"/>
      <c r="S4" s="410"/>
    </row>
    <row r="5" spans="1:28" s="2" customFormat="1" ht="15.75" x14ac:dyDescent="0.2">
      <c r="A5" s="72"/>
    </row>
    <row r="6" spans="1:28" s="2" customFormat="1" ht="18.75" x14ac:dyDescent="0.2">
      <c r="A6" s="417" t="s">
        <v>7</v>
      </c>
      <c r="B6" s="417"/>
      <c r="C6" s="417"/>
      <c r="D6" s="417"/>
      <c r="E6" s="417"/>
      <c r="F6" s="417"/>
      <c r="G6" s="417"/>
      <c r="H6" s="417"/>
      <c r="I6" s="417"/>
      <c r="J6" s="417"/>
      <c r="K6" s="417"/>
      <c r="L6" s="417"/>
      <c r="M6" s="417"/>
      <c r="N6" s="417"/>
      <c r="O6" s="417"/>
      <c r="P6" s="417"/>
      <c r="Q6" s="417"/>
      <c r="R6" s="417"/>
      <c r="S6" s="417"/>
      <c r="T6" s="73"/>
      <c r="U6" s="73"/>
      <c r="V6" s="73"/>
      <c r="W6" s="73"/>
      <c r="X6" s="73"/>
      <c r="Y6" s="73"/>
      <c r="Z6" s="73"/>
      <c r="AA6" s="73"/>
      <c r="AB6" s="73"/>
    </row>
    <row r="7" spans="1:28" s="2" customFormat="1" ht="18.75" x14ac:dyDescent="0.2">
      <c r="A7" s="417"/>
      <c r="B7" s="417"/>
      <c r="C7" s="417"/>
      <c r="D7" s="417"/>
      <c r="E7" s="417"/>
      <c r="F7" s="417"/>
      <c r="G7" s="417"/>
      <c r="H7" s="417"/>
      <c r="I7" s="417"/>
      <c r="J7" s="417"/>
      <c r="K7" s="417"/>
      <c r="L7" s="417"/>
      <c r="M7" s="417"/>
      <c r="N7" s="417"/>
      <c r="O7" s="417"/>
      <c r="P7" s="417"/>
      <c r="Q7" s="417"/>
      <c r="R7" s="417"/>
      <c r="S7" s="417"/>
      <c r="T7" s="73"/>
      <c r="U7" s="73"/>
      <c r="V7" s="73"/>
      <c r="W7" s="73"/>
      <c r="X7" s="73"/>
      <c r="Y7" s="73"/>
      <c r="Z7" s="73"/>
      <c r="AA7" s="73"/>
      <c r="AB7" s="73"/>
    </row>
    <row r="8" spans="1:28" s="2" customFormat="1" ht="18.75" x14ac:dyDescent="0.2">
      <c r="A8" s="422" t="str">
        <f>'1. паспорт местоположение'!A9:C9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73"/>
      <c r="U8" s="73"/>
      <c r="V8" s="73"/>
      <c r="W8" s="73"/>
      <c r="X8" s="73"/>
      <c r="Y8" s="73"/>
      <c r="Z8" s="73"/>
      <c r="AA8" s="73"/>
      <c r="AB8" s="73"/>
    </row>
    <row r="9" spans="1:28" s="2" customFormat="1" ht="18.75" x14ac:dyDescent="0.2">
      <c r="A9" s="414" t="s">
        <v>6</v>
      </c>
      <c r="B9" s="414"/>
      <c r="C9" s="414"/>
      <c r="D9" s="414"/>
      <c r="E9" s="414"/>
      <c r="F9" s="414"/>
      <c r="G9" s="414"/>
      <c r="H9" s="414"/>
      <c r="I9" s="414"/>
      <c r="J9" s="414"/>
      <c r="K9" s="414"/>
      <c r="L9" s="414"/>
      <c r="M9" s="414"/>
      <c r="N9" s="414"/>
      <c r="O9" s="414"/>
      <c r="P9" s="414"/>
      <c r="Q9" s="414"/>
      <c r="R9" s="414"/>
      <c r="S9" s="414"/>
      <c r="T9" s="73"/>
      <c r="U9" s="73"/>
      <c r="V9" s="73"/>
      <c r="W9" s="73"/>
      <c r="X9" s="73"/>
      <c r="Y9" s="73"/>
      <c r="Z9" s="73"/>
      <c r="AA9" s="73"/>
      <c r="AB9" s="73"/>
    </row>
    <row r="10" spans="1:28" s="2" customFormat="1" ht="18.75" x14ac:dyDescent="0.2">
      <c r="A10" s="417"/>
      <c r="B10" s="417"/>
      <c r="C10" s="417"/>
      <c r="D10" s="417"/>
      <c r="E10" s="417"/>
      <c r="F10" s="417"/>
      <c r="G10" s="417"/>
      <c r="H10" s="417"/>
      <c r="I10" s="417"/>
      <c r="J10" s="417"/>
      <c r="K10" s="417"/>
      <c r="L10" s="417"/>
      <c r="M10" s="417"/>
      <c r="N10" s="417"/>
      <c r="O10" s="417"/>
      <c r="P10" s="417"/>
      <c r="Q10" s="417"/>
      <c r="R10" s="417"/>
      <c r="S10" s="417"/>
      <c r="T10" s="73"/>
      <c r="U10" s="73"/>
      <c r="V10" s="73"/>
      <c r="W10" s="73"/>
      <c r="X10" s="73"/>
      <c r="Y10" s="73"/>
      <c r="Z10" s="73"/>
      <c r="AA10" s="73"/>
      <c r="AB10" s="73"/>
    </row>
    <row r="11" spans="1:28" s="2" customFormat="1" ht="18.75" x14ac:dyDescent="0.2">
      <c r="A11" s="422" t="str">
        <f>'1. паспорт местоположение'!A12:C12</f>
        <v>P_24-0179</v>
      </c>
      <c r="B11" s="422"/>
      <c r="C11" s="422"/>
      <c r="D11" s="422"/>
      <c r="E11" s="422"/>
      <c r="F11" s="422"/>
      <c r="G11" s="422"/>
      <c r="H11" s="422"/>
      <c r="I11" s="422"/>
      <c r="J11" s="422"/>
      <c r="K11" s="422"/>
      <c r="L11" s="422"/>
      <c r="M11" s="422"/>
      <c r="N11" s="422"/>
      <c r="O11" s="422"/>
      <c r="P11" s="422"/>
      <c r="Q11" s="422"/>
      <c r="R11" s="422"/>
      <c r="S11" s="422"/>
      <c r="T11" s="73"/>
      <c r="U11" s="73"/>
      <c r="V11" s="73"/>
      <c r="W11" s="73"/>
      <c r="X11" s="73"/>
      <c r="Y11" s="73"/>
      <c r="Z11" s="73"/>
      <c r="AA11" s="73"/>
      <c r="AB11" s="73"/>
    </row>
    <row r="12" spans="1:28" s="2" customFormat="1" ht="18.75" x14ac:dyDescent="0.2">
      <c r="A12" s="414" t="s">
        <v>5</v>
      </c>
      <c r="B12" s="414"/>
      <c r="C12" s="414"/>
      <c r="D12" s="414"/>
      <c r="E12" s="414"/>
      <c r="F12" s="414"/>
      <c r="G12" s="414"/>
      <c r="H12" s="414"/>
      <c r="I12" s="414"/>
      <c r="J12" s="414"/>
      <c r="K12" s="414"/>
      <c r="L12" s="414"/>
      <c r="M12" s="414"/>
      <c r="N12" s="414"/>
      <c r="O12" s="414"/>
      <c r="P12" s="414"/>
      <c r="Q12" s="414"/>
      <c r="R12" s="414"/>
      <c r="S12" s="414"/>
      <c r="T12" s="73"/>
      <c r="U12" s="73"/>
      <c r="V12" s="73"/>
      <c r="W12" s="73"/>
      <c r="X12" s="73"/>
      <c r="Y12" s="73"/>
      <c r="Z12" s="73"/>
      <c r="AA12" s="73"/>
      <c r="AB12" s="73"/>
    </row>
    <row r="13" spans="1:28" s="78"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77"/>
      <c r="U13" s="77"/>
      <c r="V13" s="77"/>
      <c r="W13" s="77"/>
      <c r="X13" s="77"/>
      <c r="Y13" s="77"/>
      <c r="Z13" s="77"/>
      <c r="AA13" s="77"/>
      <c r="AB13" s="77"/>
    </row>
    <row r="14" spans="1:28" s="79" customFormat="1" ht="15.75" x14ac:dyDescent="0.2">
      <c r="A14" s="419" t="str">
        <f>'1. паспорт местоположение'!A15:C15</f>
        <v>Строительство ЛЭП-0.4 кВ от РП-XLV, дооборудование РП-XLV по ул. Горчакова в г. Калининграде</v>
      </c>
      <c r="B14" s="419"/>
      <c r="C14" s="419"/>
      <c r="D14" s="419"/>
      <c r="E14" s="419"/>
      <c r="F14" s="419"/>
      <c r="G14" s="419"/>
      <c r="H14" s="419"/>
      <c r="I14" s="419"/>
      <c r="J14" s="419"/>
      <c r="K14" s="419"/>
      <c r="L14" s="419"/>
      <c r="M14" s="419"/>
      <c r="N14" s="419"/>
      <c r="O14" s="419"/>
      <c r="P14" s="419"/>
      <c r="Q14" s="419"/>
      <c r="R14" s="419"/>
      <c r="S14" s="419"/>
      <c r="T14" s="75"/>
      <c r="U14" s="75"/>
      <c r="V14" s="75"/>
      <c r="W14" s="75"/>
      <c r="X14" s="75"/>
      <c r="Y14" s="75"/>
      <c r="Z14" s="75"/>
      <c r="AA14" s="75"/>
      <c r="AB14" s="75"/>
    </row>
    <row r="15" spans="1:28" s="79" customFormat="1" ht="15" customHeight="1" x14ac:dyDescent="0.2">
      <c r="A15" s="414" t="s">
        <v>4</v>
      </c>
      <c r="B15" s="414"/>
      <c r="C15" s="414"/>
      <c r="D15" s="414"/>
      <c r="E15" s="414"/>
      <c r="F15" s="414"/>
      <c r="G15" s="414"/>
      <c r="H15" s="414"/>
      <c r="I15" s="414"/>
      <c r="J15" s="414"/>
      <c r="K15" s="414"/>
      <c r="L15" s="414"/>
      <c r="M15" s="414"/>
      <c r="N15" s="414"/>
      <c r="O15" s="414"/>
      <c r="P15" s="414"/>
      <c r="Q15" s="414"/>
      <c r="R15" s="414"/>
      <c r="S15" s="414"/>
      <c r="T15" s="76"/>
      <c r="U15" s="76"/>
      <c r="V15" s="76"/>
      <c r="W15" s="76"/>
      <c r="X15" s="76"/>
      <c r="Y15" s="76"/>
      <c r="Z15" s="76"/>
      <c r="AA15" s="76"/>
      <c r="AB15" s="76"/>
    </row>
    <row r="16" spans="1:28" s="79"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80"/>
      <c r="U16" s="80"/>
      <c r="V16" s="80"/>
      <c r="W16" s="80"/>
      <c r="X16" s="80"/>
      <c r="Y16" s="80"/>
    </row>
    <row r="17" spans="1:28" s="79" customFormat="1" ht="45.75" customHeight="1" x14ac:dyDescent="0.2">
      <c r="A17" s="415" t="s">
        <v>348</v>
      </c>
      <c r="B17" s="415"/>
      <c r="C17" s="415"/>
      <c r="D17" s="415"/>
      <c r="E17" s="415"/>
      <c r="F17" s="415"/>
      <c r="G17" s="415"/>
      <c r="H17" s="415"/>
      <c r="I17" s="415"/>
      <c r="J17" s="415"/>
      <c r="K17" s="415"/>
      <c r="L17" s="415"/>
      <c r="M17" s="415"/>
      <c r="N17" s="415"/>
      <c r="O17" s="415"/>
      <c r="P17" s="415"/>
      <c r="Q17" s="415"/>
      <c r="R17" s="415"/>
      <c r="S17" s="415"/>
      <c r="T17" s="81"/>
      <c r="U17" s="81"/>
      <c r="V17" s="81"/>
      <c r="W17" s="81"/>
      <c r="X17" s="81"/>
      <c r="Y17" s="81"/>
      <c r="Z17" s="81"/>
      <c r="AA17" s="81"/>
      <c r="AB17" s="81"/>
    </row>
    <row r="18" spans="1:28" s="79"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80"/>
      <c r="U18" s="80"/>
      <c r="V18" s="80"/>
      <c r="W18" s="80"/>
      <c r="X18" s="80"/>
      <c r="Y18" s="80"/>
    </row>
    <row r="19" spans="1:28" s="79" customFormat="1" ht="54" customHeight="1" x14ac:dyDescent="0.2">
      <c r="A19" s="424" t="s">
        <v>3</v>
      </c>
      <c r="B19" s="424" t="s">
        <v>94</v>
      </c>
      <c r="C19" s="425" t="s">
        <v>271</v>
      </c>
      <c r="D19" s="424" t="s">
        <v>270</v>
      </c>
      <c r="E19" s="424" t="s">
        <v>93</v>
      </c>
      <c r="F19" s="424" t="s">
        <v>92</v>
      </c>
      <c r="G19" s="424" t="s">
        <v>266</v>
      </c>
      <c r="H19" s="424" t="s">
        <v>91</v>
      </c>
      <c r="I19" s="424" t="s">
        <v>90</v>
      </c>
      <c r="J19" s="424" t="s">
        <v>89</v>
      </c>
      <c r="K19" s="424" t="s">
        <v>88</v>
      </c>
      <c r="L19" s="424" t="s">
        <v>87</v>
      </c>
      <c r="M19" s="424" t="s">
        <v>86</v>
      </c>
      <c r="N19" s="424" t="s">
        <v>85</v>
      </c>
      <c r="O19" s="424" t="s">
        <v>84</v>
      </c>
      <c r="P19" s="424" t="s">
        <v>83</v>
      </c>
      <c r="Q19" s="424" t="s">
        <v>269</v>
      </c>
      <c r="R19" s="424"/>
      <c r="S19" s="427" t="s">
        <v>342</v>
      </c>
      <c r="T19" s="80"/>
      <c r="U19" s="80"/>
      <c r="V19" s="80"/>
      <c r="W19" s="80"/>
      <c r="X19" s="80"/>
      <c r="Y19" s="80"/>
    </row>
    <row r="20" spans="1:28" s="79" customFormat="1" ht="180.75" customHeight="1" x14ac:dyDescent="0.2">
      <c r="A20" s="424"/>
      <c r="B20" s="424"/>
      <c r="C20" s="426"/>
      <c r="D20" s="424"/>
      <c r="E20" s="424"/>
      <c r="F20" s="424"/>
      <c r="G20" s="424"/>
      <c r="H20" s="424"/>
      <c r="I20" s="424"/>
      <c r="J20" s="424"/>
      <c r="K20" s="424"/>
      <c r="L20" s="424"/>
      <c r="M20" s="424"/>
      <c r="N20" s="424"/>
      <c r="O20" s="424"/>
      <c r="P20" s="424"/>
      <c r="Q20" s="98" t="s">
        <v>267</v>
      </c>
      <c r="R20" s="99" t="s">
        <v>268</v>
      </c>
      <c r="S20" s="427"/>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61.25" customHeight="1" x14ac:dyDescent="0.2">
      <c r="A22" s="391">
        <v>1</v>
      </c>
      <c r="B22" s="392" t="s">
        <v>601</v>
      </c>
      <c r="C22" s="392" t="s">
        <v>625</v>
      </c>
      <c r="D22" s="392" t="s">
        <v>624</v>
      </c>
      <c r="E22" s="392" t="s">
        <v>602</v>
      </c>
      <c r="F22" s="392" t="s">
        <v>603</v>
      </c>
      <c r="G22" s="393" t="s">
        <v>604</v>
      </c>
      <c r="H22" s="392">
        <v>0.33300000000000002</v>
      </c>
      <c r="I22" s="392"/>
      <c r="J22" s="392">
        <v>0.33300000000000002</v>
      </c>
      <c r="K22" s="392">
        <v>0.4</v>
      </c>
      <c r="L22" s="392">
        <v>2</v>
      </c>
      <c r="M22" s="392"/>
      <c r="N22" s="392"/>
      <c r="O22" s="392"/>
      <c r="P22" s="392"/>
      <c r="Q22" s="96" t="s">
        <v>605</v>
      </c>
      <c r="R22" s="391"/>
      <c r="S22" s="392">
        <v>3.06473963</v>
      </c>
      <c r="T22" s="86"/>
      <c r="U22" s="86"/>
      <c r="V22" s="86"/>
      <c r="W22" s="86"/>
      <c r="X22" s="86"/>
      <c r="Y22" s="86"/>
      <c r="Z22" s="87"/>
      <c r="AA22" s="87"/>
      <c r="AB22" s="87"/>
    </row>
    <row r="23" spans="1:28" s="79" customFormat="1" ht="18.75" x14ac:dyDescent="0.2">
      <c r="A23" s="98"/>
      <c r="B23" s="314" t="s">
        <v>474</v>
      </c>
      <c r="C23" s="100"/>
      <c r="D23" s="100"/>
      <c r="E23" s="100"/>
      <c r="F23" s="100"/>
      <c r="G23" s="100"/>
      <c r="H23" s="54">
        <f>SUM(H22:H22)</f>
        <v>0.33300000000000002</v>
      </c>
      <c r="I23" s="3"/>
      <c r="J23" s="54">
        <f>SUM(J22:J22)</f>
        <v>0.33300000000000002</v>
      </c>
      <c r="K23" s="3"/>
      <c r="L23" s="3"/>
      <c r="M23" s="3"/>
      <c r="N23" s="3"/>
      <c r="O23" s="3"/>
      <c r="P23" s="3"/>
      <c r="Q23" s="3"/>
      <c r="R23" s="101"/>
      <c r="S23" s="54">
        <f>SUM(S22:S22)</f>
        <v>3.06473963</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A24" sqref="A24"/>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52"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3"/>
      <c r="T2" s="1" t="s">
        <v>8</v>
      </c>
    </row>
    <row r="3" spans="1:20" s="2" customFormat="1" ht="18.75" customHeight="1" x14ac:dyDescent="0.3">
      <c r="H3" s="153"/>
      <c r="T3" s="1" t="s">
        <v>65</v>
      </c>
    </row>
    <row r="4" spans="1:20" s="2" customFormat="1" ht="18.75" customHeight="1" x14ac:dyDescent="0.3">
      <c r="H4" s="153"/>
      <c r="T4" s="1"/>
    </row>
    <row r="5" spans="1:20" s="2" customFormat="1" x14ac:dyDescent="0.2">
      <c r="A5" s="410" t="str">
        <f>'2. паспорт  ТП'!A4</f>
        <v>Год раскрытия информации: 2026 год</v>
      </c>
      <c r="B5" s="410"/>
      <c r="C5" s="410"/>
      <c r="D5" s="410"/>
      <c r="E5" s="410"/>
      <c r="F5" s="410"/>
      <c r="G5" s="410"/>
      <c r="H5" s="410"/>
      <c r="I5" s="410"/>
      <c r="J5" s="410"/>
      <c r="K5" s="410"/>
      <c r="L5" s="410"/>
      <c r="M5" s="410"/>
      <c r="N5" s="410"/>
      <c r="O5" s="410"/>
      <c r="P5" s="410"/>
      <c r="Q5" s="410"/>
      <c r="R5" s="410"/>
      <c r="S5" s="410"/>
      <c r="T5" s="410"/>
    </row>
    <row r="6" spans="1:20" s="2" customFormat="1" x14ac:dyDescent="0.2">
      <c r="A6" s="72"/>
      <c r="H6" s="153"/>
    </row>
    <row r="7" spans="1:20" s="2" customFormat="1" ht="18.75" x14ac:dyDescent="0.2">
      <c r="A7" s="417" t="s">
        <v>7</v>
      </c>
      <c r="B7" s="417"/>
      <c r="C7" s="417"/>
      <c r="D7" s="417"/>
      <c r="E7" s="417"/>
      <c r="F7" s="417"/>
      <c r="G7" s="417"/>
      <c r="H7" s="417"/>
      <c r="I7" s="417"/>
      <c r="J7" s="417"/>
      <c r="K7" s="417"/>
      <c r="L7" s="417"/>
      <c r="M7" s="417"/>
      <c r="N7" s="417"/>
      <c r="O7" s="417"/>
      <c r="P7" s="417"/>
      <c r="Q7" s="417"/>
      <c r="R7" s="417"/>
      <c r="S7" s="417"/>
      <c r="T7" s="417"/>
    </row>
    <row r="8" spans="1:20" s="2" customFormat="1" ht="18.75" x14ac:dyDescent="0.2">
      <c r="A8" s="417"/>
      <c r="B8" s="417"/>
      <c r="C8" s="417"/>
      <c r="D8" s="417"/>
      <c r="E8" s="417"/>
      <c r="F8" s="417"/>
      <c r="G8" s="417"/>
      <c r="H8" s="417"/>
      <c r="I8" s="417"/>
      <c r="J8" s="417"/>
      <c r="K8" s="417"/>
      <c r="L8" s="417"/>
      <c r="M8" s="417"/>
      <c r="N8" s="417"/>
      <c r="O8" s="417"/>
      <c r="P8" s="417"/>
      <c r="Q8" s="417"/>
      <c r="R8" s="417"/>
      <c r="S8" s="417"/>
      <c r="T8" s="417"/>
    </row>
    <row r="9" spans="1:20" s="2" customFormat="1" ht="18.75" customHeight="1" x14ac:dyDescent="0.2">
      <c r="A9" s="422" t="str">
        <f>'2. паспорт  ТП'!A8</f>
        <v>Акционерное общество "Россети Янтарь" ДЗО  ПАО "Россети"</v>
      </c>
      <c r="B9" s="422"/>
      <c r="C9" s="422"/>
      <c r="D9" s="422"/>
      <c r="E9" s="422"/>
      <c r="F9" s="422"/>
      <c r="G9" s="422"/>
      <c r="H9" s="422"/>
      <c r="I9" s="422"/>
      <c r="J9" s="422"/>
      <c r="K9" s="422"/>
      <c r="L9" s="422"/>
      <c r="M9" s="422"/>
      <c r="N9" s="422"/>
      <c r="O9" s="422"/>
      <c r="P9" s="422"/>
      <c r="Q9" s="422"/>
      <c r="R9" s="422"/>
      <c r="S9" s="422"/>
      <c r="T9" s="422"/>
    </row>
    <row r="10" spans="1:20" s="2" customFormat="1" ht="18.75" customHeight="1" x14ac:dyDescent="0.2">
      <c r="A10" s="414" t="s">
        <v>6</v>
      </c>
      <c r="B10" s="414"/>
      <c r="C10" s="414"/>
      <c r="D10" s="414"/>
      <c r="E10" s="414"/>
      <c r="F10" s="414"/>
      <c r="G10" s="414"/>
      <c r="H10" s="414"/>
      <c r="I10" s="414"/>
      <c r="J10" s="414"/>
      <c r="K10" s="414"/>
      <c r="L10" s="414"/>
      <c r="M10" s="414"/>
      <c r="N10" s="414"/>
      <c r="O10" s="414"/>
      <c r="P10" s="414"/>
      <c r="Q10" s="414"/>
      <c r="R10" s="414"/>
      <c r="S10" s="414"/>
      <c r="T10" s="414"/>
    </row>
    <row r="11" spans="1:20" s="2" customFormat="1" ht="18.75" x14ac:dyDescent="0.2">
      <c r="A11" s="417"/>
      <c r="B11" s="417"/>
      <c r="C11" s="417"/>
      <c r="D11" s="417"/>
      <c r="E11" s="417"/>
      <c r="F11" s="417"/>
      <c r="G11" s="417"/>
      <c r="H11" s="417"/>
      <c r="I11" s="417"/>
      <c r="J11" s="417"/>
      <c r="K11" s="417"/>
      <c r="L11" s="417"/>
      <c r="M11" s="417"/>
      <c r="N11" s="417"/>
      <c r="O11" s="417"/>
      <c r="P11" s="417"/>
      <c r="Q11" s="417"/>
      <c r="R11" s="417"/>
      <c r="S11" s="417"/>
      <c r="T11" s="417"/>
    </row>
    <row r="12" spans="1:20" s="2" customFormat="1" ht="18.75" customHeight="1" x14ac:dyDescent="0.2">
      <c r="A12" s="422" t="str">
        <f>'2. паспорт  ТП'!A11</f>
        <v>P_24-0179</v>
      </c>
      <c r="B12" s="422"/>
      <c r="C12" s="422"/>
      <c r="D12" s="422"/>
      <c r="E12" s="422"/>
      <c r="F12" s="422"/>
      <c r="G12" s="422"/>
      <c r="H12" s="422"/>
      <c r="I12" s="422"/>
      <c r="J12" s="422"/>
      <c r="K12" s="422"/>
      <c r="L12" s="422"/>
      <c r="M12" s="422"/>
      <c r="N12" s="422"/>
      <c r="O12" s="422"/>
      <c r="P12" s="422"/>
      <c r="Q12" s="422"/>
      <c r="R12" s="422"/>
      <c r="S12" s="422"/>
      <c r="T12" s="422"/>
    </row>
    <row r="13" spans="1:20" s="2" customFormat="1" ht="18.75" customHeight="1" x14ac:dyDescent="0.2">
      <c r="A13" s="414" t="s">
        <v>5</v>
      </c>
      <c r="B13" s="414"/>
      <c r="C13" s="414"/>
      <c r="D13" s="414"/>
      <c r="E13" s="414"/>
      <c r="F13" s="414"/>
      <c r="G13" s="414"/>
      <c r="H13" s="414"/>
      <c r="I13" s="414"/>
      <c r="J13" s="414"/>
      <c r="K13" s="414"/>
      <c r="L13" s="414"/>
      <c r="M13" s="414"/>
      <c r="N13" s="414"/>
      <c r="O13" s="414"/>
      <c r="P13" s="414"/>
      <c r="Q13" s="414"/>
      <c r="R13" s="414"/>
      <c r="S13" s="414"/>
      <c r="T13" s="414"/>
    </row>
    <row r="14" spans="1:20" s="78" customFormat="1" ht="15.75" customHeight="1" x14ac:dyDescent="0.2">
      <c r="A14" s="423"/>
      <c r="B14" s="423"/>
      <c r="C14" s="423"/>
      <c r="D14" s="423"/>
      <c r="E14" s="423"/>
      <c r="F14" s="423"/>
      <c r="G14" s="423"/>
      <c r="H14" s="423"/>
      <c r="I14" s="423"/>
      <c r="J14" s="423"/>
      <c r="K14" s="423"/>
      <c r="L14" s="423"/>
      <c r="M14" s="423"/>
      <c r="N14" s="423"/>
      <c r="O14" s="423"/>
      <c r="P14" s="423"/>
      <c r="Q14" s="423"/>
      <c r="R14" s="423"/>
      <c r="S14" s="423"/>
      <c r="T14" s="423"/>
    </row>
    <row r="15" spans="1:20" s="79" customFormat="1" ht="42.75" customHeight="1" x14ac:dyDescent="0.2">
      <c r="A15" s="419" t="str">
        <f>'2. паспорт  ТП'!A14</f>
        <v>Строительство ЛЭП-0.4 кВ от РП-XLV, дооборудование РП-XLV по ул. Горчакова в г. Калининграде</v>
      </c>
      <c r="B15" s="419"/>
      <c r="C15" s="419"/>
      <c r="D15" s="419"/>
      <c r="E15" s="419"/>
      <c r="F15" s="419"/>
      <c r="G15" s="419"/>
      <c r="H15" s="419"/>
      <c r="I15" s="419"/>
      <c r="J15" s="419"/>
      <c r="K15" s="419"/>
      <c r="L15" s="419"/>
      <c r="M15" s="419"/>
      <c r="N15" s="419"/>
      <c r="O15" s="419"/>
      <c r="P15" s="419"/>
      <c r="Q15" s="419"/>
      <c r="R15" s="419"/>
      <c r="S15" s="419"/>
      <c r="T15" s="419"/>
    </row>
    <row r="16" spans="1:20" s="79" customFormat="1" ht="15" customHeight="1" x14ac:dyDescent="0.2">
      <c r="A16" s="414" t="s">
        <v>4</v>
      </c>
      <c r="B16" s="414"/>
      <c r="C16" s="414"/>
      <c r="D16" s="414"/>
      <c r="E16" s="414"/>
      <c r="F16" s="414"/>
      <c r="G16" s="414"/>
      <c r="H16" s="414"/>
      <c r="I16" s="414"/>
      <c r="J16" s="414"/>
      <c r="K16" s="414"/>
      <c r="L16" s="414"/>
      <c r="M16" s="414"/>
      <c r="N16" s="414"/>
      <c r="O16" s="414"/>
      <c r="P16" s="414"/>
      <c r="Q16" s="414"/>
      <c r="R16" s="414"/>
      <c r="S16" s="414"/>
      <c r="T16" s="414"/>
    </row>
    <row r="17" spans="1:113" s="79" customFormat="1" ht="15" customHeight="1" x14ac:dyDescent="0.2">
      <c r="A17" s="420"/>
      <c r="B17" s="420"/>
      <c r="C17" s="420"/>
      <c r="D17" s="420"/>
      <c r="E17" s="420"/>
      <c r="F17" s="420"/>
      <c r="G17" s="420"/>
      <c r="H17" s="420"/>
      <c r="I17" s="420"/>
      <c r="J17" s="420"/>
      <c r="K17" s="420"/>
      <c r="L17" s="420"/>
      <c r="M17" s="420"/>
      <c r="N17" s="420"/>
      <c r="O17" s="420"/>
      <c r="P17" s="420"/>
      <c r="Q17" s="420"/>
      <c r="R17" s="420"/>
      <c r="S17" s="420"/>
      <c r="T17" s="420"/>
    </row>
    <row r="18" spans="1:113" s="79" customFormat="1" ht="15" customHeight="1" x14ac:dyDescent="0.2">
      <c r="A18" s="416" t="s">
        <v>353</v>
      </c>
      <c r="B18" s="416"/>
      <c r="C18" s="416"/>
      <c r="D18" s="416"/>
      <c r="E18" s="416"/>
      <c r="F18" s="416"/>
      <c r="G18" s="416"/>
      <c r="H18" s="416"/>
      <c r="I18" s="416"/>
      <c r="J18" s="416"/>
      <c r="K18" s="416"/>
      <c r="L18" s="416"/>
      <c r="M18" s="416"/>
      <c r="N18" s="416"/>
      <c r="O18" s="416"/>
      <c r="P18" s="416"/>
      <c r="Q18" s="416"/>
      <c r="R18" s="416"/>
      <c r="S18" s="416"/>
      <c r="T18" s="416"/>
    </row>
    <row r="19" spans="1:113" s="13" customFormat="1" ht="21" customHeight="1" x14ac:dyDescent="0.25">
      <c r="A19" s="431"/>
      <c r="B19" s="431"/>
      <c r="C19" s="431"/>
      <c r="D19" s="431"/>
      <c r="E19" s="431"/>
      <c r="F19" s="431"/>
      <c r="G19" s="431"/>
      <c r="H19" s="431"/>
      <c r="I19" s="431"/>
      <c r="J19" s="431"/>
      <c r="K19" s="431"/>
      <c r="L19" s="431"/>
      <c r="M19" s="431"/>
      <c r="N19" s="431"/>
      <c r="O19" s="431"/>
      <c r="P19" s="431"/>
      <c r="Q19" s="431"/>
      <c r="R19" s="431"/>
      <c r="S19" s="431"/>
      <c r="T19" s="431"/>
    </row>
    <row r="20" spans="1:113" ht="46.5" customHeight="1" x14ac:dyDescent="0.25">
      <c r="A20" s="432" t="s">
        <v>3</v>
      </c>
      <c r="B20" s="435" t="s">
        <v>194</v>
      </c>
      <c r="C20" s="436"/>
      <c r="D20" s="439" t="s">
        <v>116</v>
      </c>
      <c r="E20" s="435" t="s">
        <v>380</v>
      </c>
      <c r="F20" s="436"/>
      <c r="G20" s="435" t="s">
        <v>212</v>
      </c>
      <c r="H20" s="436"/>
      <c r="I20" s="435" t="s">
        <v>115</v>
      </c>
      <c r="J20" s="436"/>
      <c r="K20" s="439" t="s">
        <v>114</v>
      </c>
      <c r="L20" s="435" t="s">
        <v>113</v>
      </c>
      <c r="M20" s="436"/>
      <c r="N20" s="435" t="s">
        <v>449</v>
      </c>
      <c r="O20" s="436"/>
      <c r="P20" s="439" t="s">
        <v>112</v>
      </c>
      <c r="Q20" s="428" t="s">
        <v>111</v>
      </c>
      <c r="R20" s="429"/>
      <c r="S20" s="428" t="s">
        <v>110</v>
      </c>
      <c r="T20" s="430"/>
    </row>
    <row r="21" spans="1:113" ht="204.75" customHeight="1" x14ac:dyDescent="0.25">
      <c r="A21" s="433"/>
      <c r="B21" s="437"/>
      <c r="C21" s="438"/>
      <c r="D21" s="442"/>
      <c r="E21" s="437"/>
      <c r="F21" s="438"/>
      <c r="G21" s="437"/>
      <c r="H21" s="438"/>
      <c r="I21" s="437"/>
      <c r="J21" s="438"/>
      <c r="K21" s="440"/>
      <c r="L21" s="437"/>
      <c r="M21" s="438"/>
      <c r="N21" s="437"/>
      <c r="O21" s="438"/>
      <c r="P21" s="440"/>
      <c r="Q21" s="26" t="s">
        <v>109</v>
      </c>
      <c r="R21" s="26" t="s">
        <v>352</v>
      </c>
      <c r="S21" s="26" t="s">
        <v>108</v>
      </c>
      <c r="T21" s="26" t="s">
        <v>107</v>
      </c>
    </row>
    <row r="22" spans="1:113" ht="51.75" customHeight="1" x14ac:dyDescent="0.25">
      <c r="A22" s="434"/>
      <c r="B22" s="47" t="s">
        <v>105</v>
      </c>
      <c r="C22" s="47" t="s">
        <v>106</v>
      </c>
      <c r="D22" s="440"/>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54">
        <v>8</v>
      </c>
      <c r="I23" s="14">
        <v>9</v>
      </c>
      <c r="J23" s="14">
        <v>10</v>
      </c>
      <c r="K23" s="14">
        <v>11</v>
      </c>
      <c r="L23" s="14">
        <v>12</v>
      </c>
      <c r="M23" s="14">
        <v>13</v>
      </c>
      <c r="N23" s="14">
        <v>14</v>
      </c>
      <c r="O23" s="14">
        <v>15</v>
      </c>
      <c r="P23" s="14">
        <v>16</v>
      </c>
      <c r="Q23" s="14">
        <v>17</v>
      </c>
      <c r="R23" s="14">
        <v>18</v>
      </c>
      <c r="S23" s="14">
        <v>19</v>
      </c>
      <c r="T23" s="14">
        <v>20</v>
      </c>
    </row>
    <row r="24" spans="1:113" s="316" customFormat="1" x14ac:dyDescent="0.25">
      <c r="A24" s="327"/>
      <c r="B24" s="327"/>
      <c r="C24" s="328"/>
      <c r="D24" s="328"/>
      <c r="E24" s="328"/>
      <c r="F24" s="328"/>
      <c r="G24" s="327"/>
      <c r="H24" s="328"/>
      <c r="I24" s="327"/>
      <c r="J24" s="327"/>
      <c r="K24" s="327"/>
      <c r="L24" s="327"/>
      <c r="M24" s="327"/>
      <c r="N24" s="327"/>
      <c r="O24" s="328"/>
      <c r="P24" s="327"/>
      <c r="Q24" s="327"/>
      <c r="R24" s="327"/>
      <c r="S24" s="327"/>
      <c r="T24" s="327"/>
    </row>
    <row r="25" spans="1:113" s="12" customFormat="1" x14ac:dyDescent="0.25">
      <c r="B25" s="10" t="s">
        <v>104</v>
      </c>
      <c r="C25" s="10"/>
      <c r="D25" s="10"/>
      <c r="E25" s="10"/>
      <c r="F25" s="10"/>
      <c r="G25" s="10"/>
      <c r="H25" s="155"/>
      <c r="I25" s="10"/>
      <c r="J25" s="10"/>
      <c r="K25" s="10"/>
      <c r="L25" s="10"/>
      <c r="M25" s="10"/>
      <c r="N25" s="10">
        <f>SUM(N24:N24)</f>
        <v>0</v>
      </c>
      <c r="O25" s="10">
        <f>SUM(O24:O24)</f>
        <v>0</v>
      </c>
      <c r="P25" s="10">
        <f>O25-N25</f>
        <v>0</v>
      </c>
      <c r="Q25" s="10"/>
      <c r="R25" s="10"/>
    </row>
    <row r="26" spans="1:113" x14ac:dyDescent="0.25">
      <c r="B26" s="441" t="s">
        <v>386</v>
      </c>
      <c r="C26" s="441"/>
      <c r="D26" s="441"/>
      <c r="E26" s="441"/>
      <c r="F26" s="441"/>
      <c r="G26" s="441"/>
      <c r="H26" s="441"/>
      <c r="I26" s="441"/>
      <c r="J26" s="441"/>
      <c r="K26" s="441"/>
      <c r="L26" s="441"/>
      <c r="M26" s="441"/>
      <c r="N26" s="441"/>
      <c r="O26" s="441"/>
      <c r="P26" s="441"/>
      <c r="Q26" s="441"/>
      <c r="R26" s="441"/>
    </row>
    <row r="27" spans="1:113" x14ac:dyDescent="0.25">
      <c r="B27" s="10"/>
      <c r="C27" s="10"/>
      <c r="D27" s="10"/>
      <c r="E27" s="10"/>
      <c r="F27" s="10"/>
      <c r="G27" s="10"/>
      <c r="H27" s="155"/>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6"/>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6"/>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6"/>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6"/>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6"/>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7"/>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7"/>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10" zoomScale="70" zoomScaleSheetLayoutView="70" workbookViewId="0">
      <selection activeCell="R29" sqref="R29"/>
    </sheetView>
  </sheetViews>
  <sheetFormatPr defaultColWidth="10.7109375" defaultRowHeight="15.75" x14ac:dyDescent="0.25"/>
  <cols>
    <col min="1" max="1" width="10.7109375" style="6"/>
    <col min="2" max="2" width="20.42578125" style="6" customWidth="1"/>
    <col min="3" max="3" width="37" style="6" customWidth="1"/>
    <col min="4" max="4" width="22.5703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0" t="str">
        <f>'3.1. паспорт Техсостояние ПС'!A5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17" t="s">
        <v>7</v>
      </c>
      <c r="F7" s="417"/>
      <c r="G7" s="417"/>
      <c r="H7" s="417"/>
      <c r="I7" s="417"/>
      <c r="J7" s="417"/>
      <c r="K7" s="417"/>
      <c r="L7" s="417"/>
      <c r="M7" s="417"/>
      <c r="N7" s="417"/>
      <c r="O7" s="417"/>
      <c r="P7" s="417"/>
      <c r="Q7" s="417"/>
      <c r="R7" s="417"/>
      <c r="S7" s="417"/>
      <c r="T7" s="417"/>
      <c r="U7" s="417"/>
      <c r="V7" s="417"/>
      <c r="W7" s="417"/>
      <c r="X7" s="417"/>
      <c r="Y7" s="417"/>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22" t="str">
        <f>'3.1. паспорт Техсостояние ПС'!A9</f>
        <v>Акционерное общество "Россети Янтарь" ДЗО  ПАО "Россети"</v>
      </c>
      <c r="F9" s="422"/>
      <c r="G9" s="422"/>
      <c r="H9" s="422"/>
      <c r="I9" s="422"/>
      <c r="J9" s="422"/>
      <c r="K9" s="422"/>
      <c r="L9" s="422"/>
      <c r="M9" s="422"/>
      <c r="N9" s="422"/>
      <c r="O9" s="422"/>
      <c r="P9" s="422"/>
      <c r="Q9" s="422"/>
      <c r="R9" s="422"/>
      <c r="S9" s="422"/>
      <c r="T9" s="422"/>
      <c r="U9" s="422"/>
      <c r="V9" s="422"/>
      <c r="W9" s="422"/>
      <c r="X9" s="422"/>
      <c r="Y9" s="422"/>
    </row>
    <row r="10" spans="1:27" s="2" customFormat="1" ht="18.75" customHeight="1" x14ac:dyDescent="0.2">
      <c r="E10" s="414" t="s">
        <v>6</v>
      </c>
      <c r="F10" s="414"/>
      <c r="G10" s="414"/>
      <c r="H10" s="414"/>
      <c r="I10" s="414"/>
      <c r="J10" s="414"/>
      <c r="K10" s="414"/>
      <c r="L10" s="414"/>
      <c r="M10" s="414"/>
      <c r="N10" s="414"/>
      <c r="O10" s="414"/>
      <c r="P10" s="414"/>
      <c r="Q10" s="414"/>
      <c r="R10" s="414"/>
      <c r="S10" s="414"/>
      <c r="T10" s="414"/>
      <c r="U10" s="414"/>
      <c r="V10" s="414"/>
      <c r="W10" s="414"/>
      <c r="X10" s="414"/>
      <c r="Y10" s="414"/>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22" t="str">
        <f>'1. паспорт местоположение'!A12</f>
        <v>P_24-0179</v>
      </c>
      <c r="F12" s="422"/>
      <c r="G12" s="422"/>
      <c r="H12" s="422"/>
      <c r="I12" s="422"/>
      <c r="J12" s="422"/>
      <c r="K12" s="422"/>
      <c r="L12" s="422"/>
      <c r="M12" s="422"/>
      <c r="N12" s="422"/>
      <c r="O12" s="422"/>
      <c r="P12" s="422"/>
      <c r="Q12" s="422"/>
      <c r="R12" s="422"/>
      <c r="S12" s="422"/>
      <c r="T12" s="422"/>
      <c r="U12" s="422"/>
      <c r="V12" s="422"/>
      <c r="W12" s="422"/>
      <c r="X12" s="422"/>
      <c r="Y12" s="422"/>
    </row>
    <row r="13" spans="1:27" s="2" customFormat="1" ht="18.75" customHeight="1" x14ac:dyDescent="0.2">
      <c r="E13" s="414" t="s">
        <v>5</v>
      </c>
      <c r="F13" s="414"/>
      <c r="G13" s="414"/>
      <c r="H13" s="414"/>
      <c r="I13" s="414"/>
      <c r="J13" s="414"/>
      <c r="K13" s="414"/>
      <c r="L13" s="414"/>
      <c r="M13" s="414"/>
      <c r="N13" s="414"/>
      <c r="O13" s="414"/>
      <c r="P13" s="414"/>
      <c r="Q13" s="414"/>
      <c r="R13" s="414"/>
      <c r="S13" s="414"/>
      <c r="T13" s="414"/>
      <c r="U13" s="414"/>
      <c r="V13" s="414"/>
      <c r="W13" s="414"/>
      <c r="X13" s="414"/>
      <c r="Y13" s="414"/>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19" t="str">
        <f>'3.1. паспорт Техсостояние ПС'!A15</f>
        <v>Строительство ЛЭП-0.4 кВ от РП-XLV, дооборудование РП-XLV по ул. Горчакова в г. Калининграде</v>
      </c>
      <c r="F15" s="419"/>
      <c r="G15" s="419"/>
      <c r="H15" s="419"/>
      <c r="I15" s="419"/>
      <c r="J15" s="419"/>
      <c r="K15" s="419"/>
      <c r="L15" s="419"/>
      <c r="M15" s="419"/>
      <c r="N15" s="419"/>
      <c r="O15" s="419"/>
      <c r="P15" s="419"/>
      <c r="Q15" s="419"/>
      <c r="R15" s="419"/>
      <c r="S15" s="419"/>
      <c r="T15" s="419"/>
      <c r="U15" s="419"/>
      <c r="V15" s="419"/>
      <c r="W15" s="419"/>
      <c r="X15" s="419"/>
      <c r="Y15" s="419"/>
    </row>
    <row r="16" spans="1:27" s="79" customFormat="1" ht="15" customHeight="1" x14ac:dyDescent="0.2">
      <c r="E16" s="414" t="s">
        <v>4</v>
      </c>
      <c r="F16" s="414"/>
      <c r="G16" s="414"/>
      <c r="H16" s="414"/>
      <c r="I16" s="414"/>
      <c r="J16" s="414"/>
      <c r="K16" s="414"/>
      <c r="L16" s="414"/>
      <c r="M16" s="414"/>
      <c r="N16" s="414"/>
      <c r="O16" s="414"/>
      <c r="P16" s="414"/>
      <c r="Q16" s="414"/>
      <c r="R16" s="414"/>
      <c r="S16" s="414"/>
      <c r="T16" s="414"/>
      <c r="U16" s="414"/>
      <c r="V16" s="414"/>
      <c r="W16" s="414"/>
      <c r="X16" s="414"/>
      <c r="Y16" s="414"/>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355</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13" customFormat="1" ht="21" customHeight="1" x14ac:dyDescent="0.25"/>
    <row r="21" spans="1:27" ht="15.75" customHeight="1" x14ac:dyDescent="0.25">
      <c r="A21" s="443" t="s">
        <v>3</v>
      </c>
      <c r="B21" s="443" t="s">
        <v>362</v>
      </c>
      <c r="C21" s="443"/>
      <c r="D21" s="443" t="s">
        <v>364</v>
      </c>
      <c r="E21" s="443"/>
      <c r="F21" s="443" t="s">
        <v>88</v>
      </c>
      <c r="G21" s="443"/>
      <c r="H21" s="443"/>
      <c r="I21" s="443"/>
      <c r="J21" s="443" t="s">
        <v>365</v>
      </c>
      <c r="K21" s="443" t="s">
        <v>366</v>
      </c>
      <c r="L21" s="443"/>
      <c r="M21" s="443" t="s">
        <v>367</v>
      </c>
      <c r="N21" s="443"/>
      <c r="O21" s="443" t="s">
        <v>354</v>
      </c>
      <c r="P21" s="443"/>
      <c r="Q21" s="443" t="s">
        <v>121</v>
      </c>
      <c r="R21" s="443"/>
      <c r="S21" s="443" t="s">
        <v>120</v>
      </c>
      <c r="T21" s="443" t="s">
        <v>368</v>
      </c>
      <c r="U21" s="443" t="s">
        <v>363</v>
      </c>
      <c r="V21" s="443" t="s">
        <v>119</v>
      </c>
      <c r="W21" s="443"/>
      <c r="X21" s="443" t="s">
        <v>111</v>
      </c>
      <c r="Y21" s="443"/>
      <c r="Z21" s="443" t="s">
        <v>110</v>
      </c>
      <c r="AA21" s="443"/>
    </row>
    <row r="22" spans="1:27" ht="216" customHeight="1" x14ac:dyDescent="0.25">
      <c r="A22" s="443"/>
      <c r="B22" s="443"/>
      <c r="C22" s="443"/>
      <c r="D22" s="443"/>
      <c r="E22" s="443"/>
      <c r="F22" s="443" t="s">
        <v>118</v>
      </c>
      <c r="G22" s="443"/>
      <c r="H22" s="443" t="s">
        <v>117</v>
      </c>
      <c r="I22" s="443"/>
      <c r="J22" s="443"/>
      <c r="K22" s="443"/>
      <c r="L22" s="443"/>
      <c r="M22" s="443"/>
      <c r="N22" s="443"/>
      <c r="O22" s="443"/>
      <c r="P22" s="443"/>
      <c r="Q22" s="443"/>
      <c r="R22" s="443"/>
      <c r="S22" s="443"/>
      <c r="T22" s="443"/>
      <c r="U22" s="443"/>
      <c r="V22" s="443"/>
      <c r="W22" s="443"/>
      <c r="X22" s="216" t="s">
        <v>109</v>
      </c>
      <c r="Y22" s="216" t="s">
        <v>352</v>
      </c>
      <c r="Z22" s="216" t="s">
        <v>108</v>
      </c>
      <c r="AA22" s="216" t="s">
        <v>107</v>
      </c>
    </row>
    <row r="23" spans="1:27" ht="60" customHeight="1" x14ac:dyDescent="0.25">
      <c r="A23" s="443"/>
      <c r="B23" s="216" t="s">
        <v>105</v>
      </c>
      <c r="C23" s="216" t="s">
        <v>106</v>
      </c>
      <c r="D23" s="216" t="s">
        <v>105</v>
      </c>
      <c r="E23" s="216" t="s">
        <v>106</v>
      </c>
      <c r="F23" s="216" t="s">
        <v>105</v>
      </c>
      <c r="G23" s="216" t="s">
        <v>106</v>
      </c>
      <c r="H23" s="216" t="s">
        <v>105</v>
      </c>
      <c r="I23" s="216" t="s">
        <v>106</v>
      </c>
      <c r="J23" s="216" t="s">
        <v>105</v>
      </c>
      <c r="K23" s="216" t="s">
        <v>105</v>
      </c>
      <c r="L23" s="216" t="s">
        <v>106</v>
      </c>
      <c r="M23" s="216" t="s">
        <v>105</v>
      </c>
      <c r="N23" s="216" t="s">
        <v>106</v>
      </c>
      <c r="O23" s="216" t="s">
        <v>105</v>
      </c>
      <c r="P23" s="216" t="s">
        <v>106</v>
      </c>
      <c r="Q23" s="216" t="s">
        <v>105</v>
      </c>
      <c r="R23" s="216" t="s">
        <v>106</v>
      </c>
      <c r="S23" s="216" t="s">
        <v>105</v>
      </c>
      <c r="T23" s="216" t="s">
        <v>105</v>
      </c>
      <c r="U23" s="216" t="s">
        <v>105</v>
      </c>
      <c r="V23" s="216" t="s">
        <v>105</v>
      </c>
      <c r="W23" s="216" t="s">
        <v>106</v>
      </c>
      <c r="X23" s="216" t="s">
        <v>105</v>
      </c>
      <c r="Y23" s="216" t="s">
        <v>105</v>
      </c>
      <c r="Z23" s="216" t="s">
        <v>105</v>
      </c>
      <c r="AA23" s="216" t="s">
        <v>105</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158" customFormat="1" ht="31.5" x14ac:dyDescent="0.25">
      <c r="A25" s="312">
        <v>1</v>
      </c>
      <c r="B25" s="313" t="s">
        <v>265</v>
      </c>
      <c r="C25" s="313" t="s">
        <v>606</v>
      </c>
      <c r="D25" s="312" t="s">
        <v>265</v>
      </c>
      <c r="E25" s="313" t="str">
        <f t="shared" ref="E25:E27" si="0">C25</f>
        <v xml:space="preserve">КЛ 0,4 кВ Н1 от сущ. 1с. РУНН 0,4 кВ РП-45 до сущ. 1с. ВРУ-1,2 0,4 кВ </v>
      </c>
      <c r="F25" s="312" t="s">
        <v>265</v>
      </c>
      <c r="G25" s="312">
        <v>0.4</v>
      </c>
      <c r="H25" s="312" t="s">
        <v>265</v>
      </c>
      <c r="I25" s="312">
        <v>0.4</v>
      </c>
      <c r="J25" s="312" t="s">
        <v>265</v>
      </c>
      <c r="K25" s="312" t="s">
        <v>265</v>
      </c>
      <c r="L25" s="312">
        <v>1</v>
      </c>
      <c r="M25" s="312" t="s">
        <v>265</v>
      </c>
      <c r="N25" s="312">
        <v>120</v>
      </c>
      <c r="O25" s="312" t="s">
        <v>265</v>
      </c>
      <c r="P25" s="312" t="s">
        <v>535</v>
      </c>
      <c r="Q25" s="312" t="s">
        <v>265</v>
      </c>
      <c r="R25" s="312">
        <v>5.8000000000000003E-2</v>
      </c>
      <c r="S25" s="312" t="s">
        <v>265</v>
      </c>
      <c r="T25" s="312" t="s">
        <v>265</v>
      </c>
      <c r="U25" s="312" t="s">
        <v>265</v>
      </c>
      <c r="V25" s="312" t="s">
        <v>265</v>
      </c>
      <c r="W25" s="312" t="s">
        <v>588</v>
      </c>
      <c r="X25" s="312" t="s">
        <v>265</v>
      </c>
      <c r="Y25" s="312" t="s">
        <v>265</v>
      </c>
      <c r="Z25" s="312" t="s">
        <v>265</v>
      </c>
      <c r="AA25" s="312" t="s">
        <v>265</v>
      </c>
    </row>
    <row r="26" spans="1:27" s="158" customFormat="1" ht="31.5" x14ac:dyDescent="0.25">
      <c r="A26" s="312">
        <v>1</v>
      </c>
      <c r="B26" s="313" t="s">
        <v>265</v>
      </c>
      <c r="C26" s="313" t="s">
        <v>607</v>
      </c>
      <c r="D26" s="312" t="s">
        <v>265</v>
      </c>
      <c r="E26" s="313" t="str">
        <f t="shared" si="0"/>
        <v xml:space="preserve">КЛ 0,4 кВ Н2 от сущ. 2с. РУНН 0,4 кВ РП-45 до сущ. 2с. ВРУ-1,2 0,4 кВ </v>
      </c>
      <c r="F26" s="312" t="s">
        <v>265</v>
      </c>
      <c r="G26" s="312">
        <v>0.4</v>
      </c>
      <c r="H26" s="312" t="s">
        <v>265</v>
      </c>
      <c r="I26" s="312">
        <v>0.4</v>
      </c>
      <c r="J26" s="312" t="s">
        <v>265</v>
      </c>
      <c r="K26" s="312" t="s">
        <v>265</v>
      </c>
      <c r="L26" s="312">
        <v>1</v>
      </c>
      <c r="M26" s="312" t="s">
        <v>265</v>
      </c>
      <c r="N26" s="312">
        <v>120</v>
      </c>
      <c r="O26" s="312" t="s">
        <v>265</v>
      </c>
      <c r="P26" s="312" t="s">
        <v>535</v>
      </c>
      <c r="Q26" s="312" t="s">
        <v>265</v>
      </c>
      <c r="R26" s="312">
        <v>5.8999999999999997E-2</v>
      </c>
      <c r="S26" s="312" t="s">
        <v>265</v>
      </c>
      <c r="T26" s="312" t="s">
        <v>265</v>
      </c>
      <c r="U26" s="312" t="s">
        <v>265</v>
      </c>
      <c r="V26" s="312" t="s">
        <v>265</v>
      </c>
      <c r="W26" s="312" t="s">
        <v>588</v>
      </c>
      <c r="X26" s="312" t="s">
        <v>265</v>
      </c>
      <c r="Y26" s="312" t="s">
        <v>265</v>
      </c>
      <c r="Z26" s="312" t="s">
        <v>265</v>
      </c>
      <c r="AA26" s="312" t="s">
        <v>265</v>
      </c>
    </row>
    <row r="27" spans="1:27" s="158" customFormat="1" ht="31.5" x14ac:dyDescent="0.25">
      <c r="A27" s="312">
        <v>1</v>
      </c>
      <c r="B27" s="313" t="s">
        <v>265</v>
      </c>
      <c r="C27" s="313" t="s">
        <v>608</v>
      </c>
      <c r="D27" s="312" t="s">
        <v>265</v>
      </c>
      <c r="E27" s="313" t="str">
        <f t="shared" si="0"/>
        <v xml:space="preserve">КЛ 0,4 кВ Н3 от сущ. 1с. РУНН 0,4 кВ РП-45 до сущ. 1с. ВРУ-3,4 0,4 кВ </v>
      </c>
      <c r="F27" s="312" t="s">
        <v>265</v>
      </c>
      <c r="G27" s="312">
        <v>0.4</v>
      </c>
      <c r="H27" s="312" t="s">
        <v>265</v>
      </c>
      <c r="I27" s="312">
        <v>0.4</v>
      </c>
      <c r="J27" s="312" t="s">
        <v>265</v>
      </c>
      <c r="K27" s="312" t="s">
        <v>265</v>
      </c>
      <c r="L27" s="312">
        <v>1</v>
      </c>
      <c r="M27" s="312" t="s">
        <v>265</v>
      </c>
      <c r="N27" s="312">
        <v>120</v>
      </c>
      <c r="O27" s="312" t="s">
        <v>265</v>
      </c>
      <c r="P27" s="312" t="s">
        <v>535</v>
      </c>
      <c r="Q27" s="312" t="s">
        <v>265</v>
      </c>
      <c r="R27" s="312">
        <v>0.104</v>
      </c>
      <c r="S27" s="312" t="s">
        <v>265</v>
      </c>
      <c r="T27" s="312" t="s">
        <v>265</v>
      </c>
      <c r="U27" s="312" t="s">
        <v>265</v>
      </c>
      <c r="V27" s="312" t="s">
        <v>265</v>
      </c>
      <c r="W27" s="312" t="s">
        <v>588</v>
      </c>
      <c r="X27" s="312" t="s">
        <v>265</v>
      </c>
      <c r="Y27" s="312" t="s">
        <v>265</v>
      </c>
      <c r="Z27" s="312" t="s">
        <v>265</v>
      </c>
      <c r="AA27" s="312" t="s">
        <v>265</v>
      </c>
    </row>
    <row r="28" spans="1:27" s="158" customFormat="1" ht="31.5" x14ac:dyDescent="0.25">
      <c r="A28" s="312">
        <v>1</v>
      </c>
      <c r="B28" s="313" t="s">
        <v>265</v>
      </c>
      <c r="C28" s="313" t="s">
        <v>609</v>
      </c>
      <c r="D28" s="312" t="s">
        <v>265</v>
      </c>
      <c r="E28" s="313" t="str">
        <f t="shared" ref="E28" si="1">C28</f>
        <v xml:space="preserve">КЛ 0,4 кВ Н4 от сущ. 2с. РУНН 0,4 кВ РП-45 до сущ. 2с. ВРУ-3,4 0,4 кВ </v>
      </c>
      <c r="F28" s="312" t="s">
        <v>265</v>
      </c>
      <c r="G28" s="312">
        <v>0.4</v>
      </c>
      <c r="H28" s="312" t="s">
        <v>265</v>
      </c>
      <c r="I28" s="312">
        <v>0.4</v>
      </c>
      <c r="J28" s="312" t="s">
        <v>265</v>
      </c>
      <c r="K28" s="312" t="s">
        <v>265</v>
      </c>
      <c r="L28" s="312">
        <v>1</v>
      </c>
      <c r="M28" s="312" t="s">
        <v>265</v>
      </c>
      <c r="N28" s="312">
        <v>120</v>
      </c>
      <c r="O28" s="312" t="s">
        <v>265</v>
      </c>
      <c r="P28" s="312" t="s">
        <v>535</v>
      </c>
      <c r="Q28" s="312" t="s">
        <v>265</v>
      </c>
      <c r="R28" s="312">
        <v>0.10199999999999999</v>
      </c>
      <c r="S28" s="312" t="s">
        <v>265</v>
      </c>
      <c r="T28" s="312" t="s">
        <v>265</v>
      </c>
      <c r="U28" s="312" t="s">
        <v>265</v>
      </c>
      <c r="V28" s="312" t="s">
        <v>265</v>
      </c>
      <c r="W28" s="312" t="s">
        <v>588</v>
      </c>
      <c r="X28" s="312" t="s">
        <v>265</v>
      </c>
      <c r="Y28" s="312" t="s">
        <v>265</v>
      </c>
      <c r="Z28" s="312" t="s">
        <v>265</v>
      </c>
      <c r="AA28" s="312" t="s">
        <v>265</v>
      </c>
    </row>
    <row r="29" spans="1:27" x14ac:dyDescent="0.25">
      <c r="Q29" s="6">
        <f>SUM(Q25:Q28)</f>
        <v>0</v>
      </c>
      <c r="R29" s="6">
        <f>SUM(R25:R28)</f>
        <v>0.32299999999999995</v>
      </c>
      <c r="S29" s="6">
        <f>R29-Q29</f>
        <v>0.32299999999999995</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111.425781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0" t="str">
        <f>'3.2 паспорт Техсостояние ЛЭП'!A5</f>
        <v>Год раскрытия информации: 2026 год</v>
      </c>
      <c r="B5" s="410"/>
      <c r="C5" s="41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17" t="s">
        <v>7</v>
      </c>
      <c r="B7" s="417"/>
      <c r="C7" s="417"/>
      <c r="D7" s="73"/>
      <c r="E7" s="73"/>
      <c r="F7" s="73"/>
      <c r="G7" s="73"/>
      <c r="H7" s="73"/>
      <c r="I7" s="73"/>
      <c r="J7" s="73"/>
      <c r="K7" s="73"/>
      <c r="L7" s="73"/>
      <c r="M7" s="73"/>
      <c r="N7" s="73"/>
      <c r="O7" s="73"/>
      <c r="P7" s="73"/>
      <c r="Q7" s="73"/>
      <c r="R7" s="73"/>
      <c r="S7" s="73"/>
      <c r="T7" s="73"/>
      <c r="U7" s="73"/>
    </row>
    <row r="8" spans="1:29" s="2" customFormat="1" ht="18.75" x14ac:dyDescent="0.2">
      <c r="A8" s="417"/>
      <c r="B8" s="417"/>
      <c r="C8" s="417"/>
      <c r="D8" s="74"/>
      <c r="E8" s="74"/>
      <c r="F8" s="74"/>
      <c r="G8" s="74"/>
      <c r="H8" s="73"/>
      <c r="I8" s="73"/>
      <c r="J8" s="73"/>
      <c r="K8" s="73"/>
      <c r="L8" s="73"/>
      <c r="M8" s="73"/>
      <c r="N8" s="73"/>
      <c r="O8" s="73"/>
      <c r="P8" s="73"/>
      <c r="Q8" s="73"/>
      <c r="R8" s="73"/>
      <c r="S8" s="73"/>
      <c r="T8" s="73"/>
      <c r="U8" s="73"/>
    </row>
    <row r="9" spans="1:29" s="2" customFormat="1" ht="18.75" x14ac:dyDescent="0.2">
      <c r="A9" s="422" t="str">
        <f>'3.2 паспорт Техсостояние ЛЭП'!E9</f>
        <v>Акционерное общество "Россети Янтарь" ДЗО  ПАО "Россети"</v>
      </c>
      <c r="B9" s="422"/>
      <c r="C9" s="422"/>
      <c r="D9" s="75"/>
      <c r="E9" s="75"/>
      <c r="F9" s="75"/>
      <c r="G9" s="75"/>
      <c r="H9" s="73"/>
      <c r="I9" s="73"/>
      <c r="J9" s="73"/>
      <c r="K9" s="73"/>
      <c r="L9" s="73"/>
      <c r="M9" s="73"/>
      <c r="N9" s="73"/>
      <c r="O9" s="73"/>
      <c r="P9" s="73"/>
      <c r="Q9" s="73"/>
      <c r="R9" s="73"/>
      <c r="S9" s="73"/>
      <c r="T9" s="73"/>
      <c r="U9" s="73"/>
    </row>
    <row r="10" spans="1:29" s="2" customFormat="1" ht="18.75" x14ac:dyDescent="0.2">
      <c r="A10" s="414" t="s">
        <v>6</v>
      </c>
      <c r="B10" s="414"/>
      <c r="C10" s="414"/>
      <c r="D10" s="76"/>
      <c r="E10" s="76"/>
      <c r="F10" s="76"/>
      <c r="G10" s="76"/>
      <c r="H10" s="73"/>
      <c r="I10" s="73"/>
      <c r="J10" s="73"/>
      <c r="K10" s="73"/>
      <c r="L10" s="73"/>
      <c r="M10" s="73"/>
      <c r="N10" s="73"/>
      <c r="O10" s="73"/>
      <c r="P10" s="73"/>
      <c r="Q10" s="73"/>
      <c r="R10" s="73"/>
      <c r="S10" s="73"/>
      <c r="T10" s="73"/>
      <c r="U10" s="73"/>
    </row>
    <row r="11" spans="1:29" s="2" customFormat="1" ht="18.75" x14ac:dyDescent="0.2">
      <c r="A11" s="417"/>
      <c r="B11" s="417"/>
      <c r="C11" s="417"/>
      <c r="D11" s="74"/>
      <c r="E11" s="74"/>
      <c r="F11" s="74"/>
      <c r="G11" s="74"/>
      <c r="H11" s="73"/>
      <c r="I11" s="73"/>
      <c r="J11" s="73"/>
      <c r="K11" s="73"/>
      <c r="L11" s="73"/>
      <c r="M11" s="73"/>
      <c r="N11" s="73"/>
      <c r="O11" s="73"/>
      <c r="P11" s="73"/>
      <c r="Q11" s="73"/>
      <c r="R11" s="73"/>
      <c r="S11" s="73"/>
      <c r="T11" s="73"/>
      <c r="U11" s="73"/>
    </row>
    <row r="12" spans="1:29" s="2" customFormat="1" ht="18.75" x14ac:dyDescent="0.2">
      <c r="A12" s="422" t="str">
        <f>'3.2 паспорт Техсостояние ЛЭП'!E12</f>
        <v>P_24-0179</v>
      </c>
      <c r="B12" s="422"/>
      <c r="C12" s="422"/>
      <c r="D12" s="75"/>
      <c r="E12" s="75"/>
      <c r="F12" s="75"/>
      <c r="G12" s="75"/>
      <c r="H12" s="73"/>
      <c r="I12" s="73"/>
      <c r="J12" s="73"/>
      <c r="K12" s="73"/>
      <c r="L12" s="73"/>
      <c r="M12" s="73"/>
      <c r="N12" s="73"/>
      <c r="O12" s="73"/>
      <c r="P12" s="73"/>
      <c r="Q12" s="73"/>
      <c r="R12" s="73"/>
      <c r="S12" s="73"/>
      <c r="T12" s="73"/>
      <c r="U12" s="73"/>
    </row>
    <row r="13" spans="1:29" s="2" customFormat="1" ht="18.75" x14ac:dyDescent="0.2">
      <c r="A13" s="414" t="s">
        <v>5</v>
      </c>
      <c r="B13" s="414"/>
      <c r="C13" s="414"/>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23"/>
      <c r="B14" s="423"/>
      <c r="C14" s="423"/>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19" t="str">
        <f>'3.2 паспорт Техсостояние ЛЭП'!E15</f>
        <v>Строительство ЛЭП-0.4 кВ от РП-XLV, дооборудование РП-XLV по ул. Горчакова в г. Калининграде</v>
      </c>
      <c r="B15" s="419"/>
      <c r="C15" s="419"/>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14" t="s">
        <v>4</v>
      </c>
      <c r="B16" s="414"/>
      <c r="C16" s="414"/>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20"/>
      <c r="B17" s="420"/>
      <c r="C17" s="420"/>
      <c r="D17" s="80"/>
      <c r="E17" s="80"/>
      <c r="F17" s="80"/>
      <c r="G17" s="80"/>
      <c r="H17" s="80"/>
      <c r="I17" s="80"/>
      <c r="J17" s="80"/>
      <c r="K17" s="80"/>
      <c r="L17" s="80"/>
      <c r="M17" s="80"/>
      <c r="N17" s="80"/>
      <c r="O17" s="80"/>
      <c r="P17" s="80"/>
      <c r="Q17" s="80"/>
      <c r="R17" s="80"/>
    </row>
    <row r="18" spans="1:21" s="79" customFormat="1" ht="27.75" customHeight="1" x14ac:dyDescent="0.2">
      <c r="A18" s="415" t="s">
        <v>347</v>
      </c>
      <c r="B18" s="415"/>
      <c r="C18" s="41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4.75" customHeight="1" x14ac:dyDescent="0.2">
      <c r="A22" s="88" t="s">
        <v>62</v>
      </c>
      <c r="B22" s="3" t="s">
        <v>360</v>
      </c>
      <c r="C22" s="383" t="s">
        <v>590</v>
      </c>
      <c r="D22" s="85"/>
      <c r="E22" s="85"/>
      <c r="F22" s="86"/>
      <c r="G22" s="86"/>
      <c r="H22" s="86"/>
      <c r="I22" s="86"/>
      <c r="J22" s="86"/>
      <c r="K22" s="86"/>
      <c r="L22" s="86"/>
      <c r="M22" s="86"/>
      <c r="N22" s="86"/>
      <c r="O22" s="86"/>
      <c r="P22" s="86"/>
      <c r="Q22" s="87"/>
      <c r="R22" s="87"/>
      <c r="S22" s="87"/>
      <c r="T22" s="87"/>
      <c r="U22" s="87"/>
    </row>
    <row r="23" spans="1:21" ht="54.75" customHeight="1" x14ac:dyDescent="0.25">
      <c r="A23" s="88" t="s">
        <v>61</v>
      </c>
      <c r="B23" s="102" t="s">
        <v>58</v>
      </c>
      <c r="C23" s="174"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0,333 мВт</v>
      </c>
      <c r="D23" s="97"/>
      <c r="E23" s="97"/>
      <c r="F23" s="97"/>
      <c r="G23" s="97"/>
      <c r="H23" s="97"/>
      <c r="I23" s="97"/>
      <c r="J23" s="97"/>
      <c r="K23" s="97"/>
      <c r="L23" s="97"/>
      <c r="M23" s="97"/>
      <c r="N23" s="97"/>
      <c r="O23" s="97"/>
      <c r="P23" s="97"/>
      <c r="Q23" s="97"/>
      <c r="R23" s="97"/>
      <c r="S23" s="97"/>
      <c r="T23" s="97"/>
      <c r="U23" s="97"/>
    </row>
    <row r="24" spans="1:21" ht="157.5" x14ac:dyDescent="0.25">
      <c r="A24" s="88" t="s">
        <v>60</v>
      </c>
      <c r="B24" s="102" t="s">
        <v>536</v>
      </c>
      <c r="C24" s="96" t="s">
        <v>610</v>
      </c>
      <c r="D24" s="97"/>
      <c r="E24" s="97"/>
      <c r="F24" s="97"/>
      <c r="G24" s="97"/>
      <c r="H24" s="97"/>
      <c r="I24" s="97"/>
      <c r="J24" s="97"/>
      <c r="K24" s="97"/>
      <c r="L24" s="97"/>
      <c r="M24" s="97"/>
      <c r="N24" s="97"/>
      <c r="O24" s="97"/>
      <c r="P24" s="97"/>
      <c r="Q24" s="97"/>
      <c r="R24" s="97"/>
      <c r="S24" s="97"/>
      <c r="T24" s="97"/>
      <c r="U24" s="97"/>
    </row>
    <row r="25" spans="1:21" ht="54.75" customHeight="1" x14ac:dyDescent="0.25">
      <c r="A25" s="88" t="s">
        <v>59</v>
      </c>
      <c r="B25" s="102" t="s">
        <v>379</v>
      </c>
      <c r="C25" s="96" t="s">
        <v>611</v>
      </c>
      <c r="D25" s="97"/>
      <c r="E25" s="97"/>
      <c r="F25" s="97"/>
      <c r="G25" s="97"/>
      <c r="H25" s="97"/>
      <c r="I25" s="97"/>
      <c r="J25" s="97"/>
      <c r="K25" s="97"/>
      <c r="L25" s="97"/>
      <c r="M25" s="97"/>
      <c r="N25" s="97"/>
      <c r="O25" s="97"/>
      <c r="P25" s="97"/>
      <c r="Q25" s="97"/>
      <c r="R25" s="97"/>
      <c r="S25" s="97"/>
      <c r="T25" s="97"/>
      <c r="U25" s="97"/>
    </row>
    <row r="26" spans="1:21" ht="54.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54.75" customHeight="1" x14ac:dyDescent="0.25">
      <c r="A27" s="88" t="s">
        <v>56</v>
      </c>
      <c r="B27" s="102" t="s">
        <v>361</v>
      </c>
      <c r="C27" s="96"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7779/09/23 от 20.10.2023</v>
      </c>
      <c r="D27" s="97"/>
      <c r="E27" s="97"/>
      <c r="F27" s="97"/>
      <c r="G27" s="97"/>
      <c r="H27" s="97"/>
      <c r="I27" s="97"/>
      <c r="J27" s="97"/>
      <c r="K27" s="97"/>
      <c r="L27" s="97"/>
      <c r="M27" s="97"/>
      <c r="N27" s="97"/>
      <c r="O27" s="97"/>
      <c r="P27" s="97"/>
      <c r="Q27" s="97"/>
      <c r="R27" s="97"/>
      <c r="S27" s="97"/>
      <c r="T27" s="97"/>
      <c r="U27" s="97"/>
    </row>
    <row r="28" spans="1:21" ht="54.75" customHeight="1" x14ac:dyDescent="0.25">
      <c r="A28" s="88" t="s">
        <v>54</v>
      </c>
      <c r="B28" s="102" t="s">
        <v>55</v>
      </c>
      <c r="C28" s="96">
        <v>2024</v>
      </c>
      <c r="D28" s="97"/>
      <c r="E28" s="97"/>
      <c r="F28" s="97"/>
      <c r="G28" s="97"/>
      <c r="H28" s="97"/>
      <c r="I28" s="97"/>
      <c r="J28" s="97"/>
      <c r="K28" s="97"/>
      <c r="L28" s="97"/>
      <c r="M28" s="97"/>
      <c r="N28" s="97"/>
      <c r="O28" s="97"/>
      <c r="P28" s="97"/>
      <c r="Q28" s="97"/>
      <c r="R28" s="97"/>
      <c r="S28" s="97"/>
      <c r="T28" s="97"/>
      <c r="U28" s="97"/>
    </row>
    <row r="29" spans="1:21" ht="54.75" customHeight="1" x14ac:dyDescent="0.25">
      <c r="A29" s="88" t="s">
        <v>52</v>
      </c>
      <c r="B29" s="82" t="s">
        <v>53</v>
      </c>
      <c r="C29" s="96">
        <v>2025</v>
      </c>
      <c r="D29" s="97"/>
      <c r="E29" s="97"/>
      <c r="F29" s="97"/>
      <c r="G29" s="97"/>
      <c r="H29" s="97"/>
      <c r="I29" s="97"/>
      <c r="J29" s="97"/>
      <c r="K29" s="97"/>
      <c r="L29" s="97"/>
      <c r="M29" s="97"/>
      <c r="N29" s="97"/>
      <c r="O29" s="97"/>
      <c r="P29" s="97"/>
      <c r="Q29" s="97"/>
      <c r="R29" s="97"/>
      <c r="S29" s="97"/>
      <c r="T29" s="97"/>
      <c r="U29" s="97"/>
    </row>
    <row r="30" spans="1:21" ht="54.75" customHeight="1" x14ac:dyDescent="0.25">
      <c r="A30" s="88" t="s">
        <v>70</v>
      </c>
      <c r="B30" s="82" t="s">
        <v>51</v>
      </c>
      <c r="C30" s="96" t="s">
        <v>598</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M42" sqref="M42"/>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10" t="str">
        <f>'3.3 паспорт описание'!A5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73"/>
      <c r="AB6" s="73"/>
    </row>
    <row r="7" spans="1:28" ht="18.75" x14ac:dyDescent="0.25">
      <c r="A7" s="417"/>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73"/>
      <c r="AB7" s="73"/>
    </row>
    <row r="8" spans="1:28" ht="15.75" x14ac:dyDescent="0.25">
      <c r="A8" s="422" t="str">
        <f>'3.3 паспорт описание'!A9:C9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75"/>
      <c r="AB8" s="75"/>
    </row>
    <row r="9" spans="1:28" ht="15.75" x14ac:dyDescent="0.25">
      <c r="A9" s="414" t="s">
        <v>6</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76"/>
      <c r="AB9" s="76"/>
    </row>
    <row r="10" spans="1:28" ht="18.75" x14ac:dyDescent="0.25">
      <c r="A10" s="417"/>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73"/>
      <c r="AB10" s="73"/>
    </row>
    <row r="11" spans="1:28" ht="15.75" x14ac:dyDescent="0.25">
      <c r="A11" s="422" t="str">
        <f>'3.3 паспорт описание'!A12:C12</f>
        <v>P_24-0179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75"/>
      <c r="AB11" s="75"/>
    </row>
    <row r="12" spans="1:28" ht="15.75" x14ac:dyDescent="0.25">
      <c r="A12" s="414" t="s">
        <v>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76"/>
      <c r="AB12" s="76"/>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04"/>
      <c r="AB13" s="104"/>
    </row>
    <row r="14" spans="1:28" ht="24.75" customHeight="1" x14ac:dyDescent="0.25">
      <c r="A14" s="419" t="str">
        <f>'3.3 паспорт описание'!A15:C15</f>
        <v>Строительство ЛЭП-0.4 кВ от РП-XLV, дооборудование РП-XLV по ул. Горчакова в г. Калининграде</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75"/>
      <c r="AB14" s="75"/>
    </row>
    <row r="15" spans="1:28" ht="15.75" x14ac:dyDescent="0.25">
      <c r="A15" s="414" t="s">
        <v>4</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76"/>
      <c r="AB15" s="76"/>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05"/>
      <c r="AB16" s="105"/>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05"/>
      <c r="AB17" s="105"/>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05"/>
      <c r="AB18" s="105"/>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05"/>
      <c r="AB19" s="105"/>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06"/>
      <c r="AB20" s="106"/>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06"/>
      <c r="AB21" s="106"/>
    </row>
    <row r="22" spans="1:28" x14ac:dyDescent="0.25">
      <c r="A22" s="446" t="s">
        <v>378</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07"/>
      <c r="AB22" s="107"/>
    </row>
    <row r="23" spans="1:28" ht="32.25" customHeight="1" x14ac:dyDescent="0.25">
      <c r="A23" s="448" t="s">
        <v>263</v>
      </c>
      <c r="B23" s="449"/>
      <c r="C23" s="449"/>
      <c r="D23" s="449"/>
      <c r="E23" s="449"/>
      <c r="F23" s="449"/>
      <c r="G23" s="449"/>
      <c r="H23" s="449"/>
      <c r="I23" s="449"/>
      <c r="J23" s="449"/>
      <c r="K23" s="449"/>
      <c r="L23" s="450"/>
      <c r="M23" s="447" t="s">
        <v>264</v>
      </c>
      <c r="N23" s="447"/>
      <c r="O23" s="447"/>
      <c r="P23" s="447"/>
      <c r="Q23" s="447"/>
      <c r="R23" s="447"/>
      <c r="S23" s="447"/>
      <c r="T23" s="447"/>
      <c r="U23" s="447"/>
      <c r="V23" s="447"/>
      <c r="W23" s="447"/>
      <c r="X23" s="447"/>
      <c r="Y23" s="447"/>
      <c r="Z23" s="447"/>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5" t="s">
        <v>259</v>
      </c>
      <c r="B26" s="176"/>
      <c r="C26" s="177" t="s">
        <v>475</v>
      </c>
      <c r="D26" s="177" t="s">
        <v>476</v>
      </c>
      <c r="E26" s="177" t="s">
        <v>477</v>
      </c>
      <c r="F26" s="177" t="s">
        <v>478</v>
      </c>
      <c r="G26" s="177" t="s">
        <v>479</v>
      </c>
      <c r="H26" s="177" t="s">
        <v>206</v>
      </c>
      <c r="I26" s="177" t="s">
        <v>480</v>
      </c>
      <c r="J26" s="177" t="s">
        <v>481</v>
      </c>
      <c r="K26" s="178"/>
      <c r="L26" s="179" t="s">
        <v>482</v>
      </c>
      <c r="M26" s="180" t="s">
        <v>483</v>
      </c>
      <c r="N26" s="178"/>
      <c r="O26" s="178"/>
      <c r="P26" s="178"/>
      <c r="Q26" s="178"/>
      <c r="R26" s="178"/>
      <c r="S26" s="178"/>
      <c r="T26" s="178"/>
      <c r="U26" s="178"/>
      <c r="V26" s="178"/>
      <c r="W26" s="178"/>
      <c r="X26" s="178"/>
      <c r="Y26" s="178"/>
      <c r="Z26" s="181" t="s">
        <v>215</v>
      </c>
    </row>
    <row r="27" spans="1:28" customFormat="1" x14ac:dyDescent="0.25">
      <c r="A27" s="178" t="s">
        <v>484</v>
      </c>
      <c r="B27" s="178" t="s">
        <v>485</v>
      </c>
      <c r="C27" s="178" t="s">
        <v>486</v>
      </c>
      <c r="D27" s="178" t="s">
        <v>487</v>
      </c>
      <c r="E27" s="178" t="s">
        <v>488</v>
      </c>
      <c r="F27" s="177" t="s">
        <v>489</v>
      </c>
      <c r="G27" s="177" t="s">
        <v>490</v>
      </c>
      <c r="H27" s="178" t="s">
        <v>206</v>
      </c>
      <c r="I27" s="177" t="s">
        <v>491</v>
      </c>
      <c r="J27" s="177" t="s">
        <v>492</v>
      </c>
      <c r="K27" s="179" t="s">
        <v>493</v>
      </c>
      <c r="L27" s="178"/>
      <c r="M27" s="179" t="s">
        <v>494</v>
      </c>
      <c r="N27" s="178"/>
      <c r="O27" s="178"/>
      <c r="P27" s="178"/>
      <c r="Q27" s="178"/>
      <c r="R27" s="178"/>
      <c r="S27" s="178"/>
      <c r="T27" s="178"/>
      <c r="U27" s="178"/>
      <c r="V27" s="178"/>
      <c r="W27" s="178"/>
      <c r="X27" s="178"/>
      <c r="Y27" s="178"/>
      <c r="Z27" s="178"/>
    </row>
    <row r="28" spans="1:28" customFormat="1" x14ac:dyDescent="0.25">
      <c r="A28" s="178" t="s">
        <v>484</v>
      </c>
      <c r="B28" s="178" t="s">
        <v>495</v>
      </c>
      <c r="C28" s="178" t="s">
        <v>496</v>
      </c>
      <c r="D28" s="178" t="s">
        <v>497</v>
      </c>
      <c r="E28" s="178" t="s">
        <v>498</v>
      </c>
      <c r="F28" s="177" t="s">
        <v>499</v>
      </c>
      <c r="G28" s="177" t="s">
        <v>500</v>
      </c>
      <c r="H28" s="178" t="s">
        <v>206</v>
      </c>
      <c r="I28" s="177" t="s">
        <v>501</v>
      </c>
      <c r="J28" s="177" t="s">
        <v>502</v>
      </c>
      <c r="K28" s="179" t="s">
        <v>503</v>
      </c>
      <c r="L28" s="182"/>
      <c r="M28" s="179" t="s">
        <v>0</v>
      </c>
      <c r="N28" s="179"/>
      <c r="O28" s="179"/>
      <c r="P28" s="179"/>
      <c r="Q28" s="179"/>
      <c r="R28" s="179"/>
      <c r="S28" s="179"/>
      <c r="T28" s="179"/>
      <c r="U28" s="179"/>
      <c r="V28" s="179"/>
      <c r="W28" s="179"/>
      <c r="X28" s="179"/>
      <c r="Y28" s="179"/>
      <c r="Z28" s="179"/>
    </row>
    <row r="29" spans="1:28" customFormat="1" x14ac:dyDescent="0.25">
      <c r="A29" s="178" t="s">
        <v>484</v>
      </c>
      <c r="B29" s="178" t="s">
        <v>504</v>
      </c>
      <c r="C29" s="178" t="s">
        <v>505</v>
      </c>
      <c r="D29" s="178" t="s">
        <v>506</v>
      </c>
      <c r="E29" s="178" t="s">
        <v>507</v>
      </c>
      <c r="F29" s="177" t="s">
        <v>508</v>
      </c>
      <c r="G29" s="177" t="s">
        <v>509</v>
      </c>
      <c r="H29" s="178" t="s">
        <v>206</v>
      </c>
      <c r="I29" s="177" t="s">
        <v>510</v>
      </c>
      <c r="J29" s="177" t="s">
        <v>511</v>
      </c>
      <c r="K29" s="179" t="s">
        <v>512</v>
      </c>
      <c r="L29" s="182"/>
      <c r="M29" s="178"/>
      <c r="N29" s="178"/>
      <c r="O29" s="178"/>
      <c r="P29" s="178"/>
      <c r="Q29" s="178"/>
      <c r="R29" s="178"/>
      <c r="S29" s="178"/>
      <c r="T29" s="178"/>
      <c r="U29" s="178"/>
      <c r="V29" s="178"/>
      <c r="W29" s="178"/>
      <c r="X29" s="178"/>
      <c r="Y29" s="178"/>
      <c r="Z29" s="178"/>
    </row>
    <row r="30" spans="1:28" customFormat="1" x14ac:dyDescent="0.25">
      <c r="A30" s="178" t="s">
        <v>484</v>
      </c>
      <c r="B30" s="178" t="s">
        <v>513</v>
      </c>
      <c r="C30" s="178" t="s">
        <v>514</v>
      </c>
      <c r="D30" s="178" t="s">
        <v>515</v>
      </c>
      <c r="E30" s="178" t="s">
        <v>516</v>
      </c>
      <c r="F30" s="177" t="s">
        <v>517</v>
      </c>
      <c r="G30" s="177" t="s">
        <v>518</v>
      </c>
      <c r="H30" s="178" t="s">
        <v>206</v>
      </c>
      <c r="I30" s="177" t="s">
        <v>519</v>
      </c>
      <c r="J30" s="177" t="s">
        <v>520</v>
      </c>
      <c r="K30" s="179" t="s">
        <v>521</v>
      </c>
      <c r="L30" s="182"/>
      <c r="M30" s="178"/>
      <c r="N30" s="178"/>
      <c r="O30" s="178"/>
      <c r="P30" s="178"/>
      <c r="Q30" s="178"/>
      <c r="R30" s="178"/>
      <c r="S30" s="178"/>
      <c r="T30" s="178"/>
      <c r="U30" s="178"/>
      <c r="V30" s="178"/>
      <c r="W30" s="178"/>
      <c r="X30" s="178"/>
      <c r="Y30" s="178"/>
      <c r="Z30" s="178"/>
    </row>
    <row r="31" spans="1:28" customFormat="1" x14ac:dyDescent="0.25">
      <c r="A31" s="178" t="s">
        <v>0</v>
      </c>
      <c r="B31" s="178" t="s">
        <v>0</v>
      </c>
      <c r="C31" s="178" t="s">
        <v>0</v>
      </c>
      <c r="D31" s="178" t="s">
        <v>0</v>
      </c>
      <c r="E31" s="178" t="s">
        <v>0</v>
      </c>
      <c r="F31" s="178" t="s">
        <v>0</v>
      </c>
      <c r="G31" s="178" t="s">
        <v>0</v>
      </c>
      <c r="H31" s="178" t="s">
        <v>0</v>
      </c>
      <c r="I31" s="178" t="s">
        <v>0</v>
      </c>
      <c r="J31" s="178" t="s">
        <v>0</v>
      </c>
      <c r="K31" s="178" t="s">
        <v>0</v>
      </c>
      <c r="L31" s="182"/>
      <c r="M31" s="178"/>
      <c r="N31" s="178"/>
      <c r="O31" s="178"/>
      <c r="P31" s="178"/>
      <c r="Q31" s="178"/>
      <c r="R31" s="178"/>
      <c r="S31" s="178"/>
      <c r="T31" s="178"/>
      <c r="U31" s="178"/>
      <c r="V31" s="178"/>
      <c r="W31" s="178"/>
      <c r="X31" s="178"/>
      <c r="Y31" s="178"/>
      <c r="Z31" s="178"/>
    </row>
    <row r="32" spans="1:28" customFormat="1" ht="30" x14ac:dyDescent="0.25">
      <c r="A32" s="176" t="s">
        <v>260</v>
      </c>
      <c r="B32" s="176"/>
      <c r="C32" s="177" t="s">
        <v>522</v>
      </c>
      <c r="D32" s="177" t="s">
        <v>523</v>
      </c>
      <c r="E32" s="177" t="s">
        <v>524</v>
      </c>
      <c r="F32" s="177" t="s">
        <v>525</v>
      </c>
      <c r="G32" s="177" t="s">
        <v>526</v>
      </c>
      <c r="H32" s="177" t="s">
        <v>206</v>
      </c>
      <c r="I32" s="177" t="s">
        <v>527</v>
      </c>
      <c r="J32" s="177" t="s">
        <v>528</v>
      </c>
      <c r="K32" s="178"/>
      <c r="L32" s="178"/>
      <c r="M32" s="178"/>
      <c r="N32" s="178"/>
      <c r="O32" s="178"/>
      <c r="P32" s="178"/>
      <c r="Q32" s="178"/>
      <c r="R32" s="178"/>
      <c r="S32" s="178"/>
      <c r="T32" s="178"/>
      <c r="U32" s="178"/>
      <c r="V32" s="178"/>
      <c r="W32" s="178"/>
      <c r="X32" s="178"/>
      <c r="Y32" s="178"/>
      <c r="Z32" s="178"/>
    </row>
    <row r="33" spans="1:26" customFormat="1" x14ac:dyDescent="0.25">
      <c r="A33" s="178" t="s">
        <v>0</v>
      </c>
      <c r="B33" s="178" t="s">
        <v>0</v>
      </c>
      <c r="C33" s="178" t="s">
        <v>0</v>
      </c>
      <c r="D33" s="178" t="s">
        <v>0</v>
      </c>
      <c r="E33" s="178" t="s">
        <v>0</v>
      </c>
      <c r="F33" s="178" t="s">
        <v>0</v>
      </c>
      <c r="G33" s="178" t="s">
        <v>0</v>
      </c>
      <c r="H33" s="178" t="s">
        <v>0</v>
      </c>
      <c r="I33" s="178" t="s">
        <v>0</v>
      </c>
      <c r="J33" s="178" t="s">
        <v>0</v>
      </c>
      <c r="K33" s="178" t="s">
        <v>0</v>
      </c>
      <c r="L33" s="178"/>
      <c r="M33" s="178"/>
      <c r="N33" s="178"/>
      <c r="O33" s="178"/>
      <c r="P33" s="178"/>
      <c r="Q33" s="178"/>
      <c r="R33" s="178"/>
      <c r="S33" s="178"/>
      <c r="T33" s="178"/>
      <c r="U33" s="178"/>
      <c r="V33" s="178"/>
      <c r="W33" s="178"/>
      <c r="X33" s="178"/>
      <c r="Y33" s="178"/>
      <c r="Z33" s="178"/>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J20" sqref="J20:O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51" t="str">
        <f>'3.4. Паспорт надежность'!A4</f>
        <v>Год раскрытия информации: 2026 год</v>
      </c>
      <c r="B5" s="451"/>
      <c r="C5" s="451"/>
      <c r="D5" s="451"/>
      <c r="E5" s="451"/>
      <c r="F5" s="451"/>
      <c r="G5" s="451"/>
      <c r="H5" s="451"/>
      <c r="I5" s="451"/>
      <c r="J5" s="451"/>
      <c r="K5" s="451"/>
      <c r="L5" s="451"/>
      <c r="M5" s="451"/>
      <c r="N5" s="451"/>
      <c r="O5" s="451"/>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17" t="s">
        <v>7</v>
      </c>
      <c r="B7" s="417"/>
      <c r="C7" s="417"/>
      <c r="D7" s="417"/>
      <c r="E7" s="417"/>
      <c r="F7" s="417"/>
      <c r="G7" s="417"/>
      <c r="H7" s="417"/>
      <c r="I7" s="417"/>
      <c r="J7" s="417"/>
      <c r="K7" s="417"/>
      <c r="L7" s="417"/>
      <c r="M7" s="417"/>
      <c r="N7" s="417"/>
      <c r="O7" s="417"/>
      <c r="P7" s="73"/>
      <c r="Q7" s="73"/>
      <c r="R7" s="73"/>
      <c r="S7" s="73"/>
      <c r="T7" s="73"/>
      <c r="U7" s="73"/>
      <c r="V7" s="73"/>
      <c r="W7" s="73"/>
      <c r="X7" s="73"/>
      <c r="Y7" s="73"/>
      <c r="Z7" s="73"/>
    </row>
    <row r="8" spans="1:28" s="2" customFormat="1" ht="18.75" x14ac:dyDescent="0.2">
      <c r="A8" s="417"/>
      <c r="B8" s="417"/>
      <c r="C8" s="417"/>
      <c r="D8" s="417"/>
      <c r="E8" s="417"/>
      <c r="F8" s="417"/>
      <c r="G8" s="417"/>
      <c r="H8" s="417"/>
      <c r="I8" s="417"/>
      <c r="J8" s="417"/>
      <c r="K8" s="417"/>
      <c r="L8" s="417"/>
      <c r="M8" s="417"/>
      <c r="N8" s="417"/>
      <c r="O8" s="417"/>
      <c r="P8" s="73"/>
      <c r="Q8" s="73"/>
      <c r="R8" s="73"/>
      <c r="S8" s="73"/>
      <c r="T8" s="73"/>
      <c r="U8" s="73"/>
      <c r="V8" s="73"/>
      <c r="W8" s="73"/>
      <c r="X8" s="73"/>
      <c r="Y8" s="73"/>
      <c r="Z8" s="73"/>
    </row>
    <row r="9" spans="1:28" s="2" customFormat="1" ht="18.75" x14ac:dyDescent="0.2">
      <c r="A9" s="419" t="str">
        <f>'3.4. Паспорт надежность'!A8</f>
        <v>Акционерное общество "Россети Янтарь" ДЗО  ПАО "Россети"</v>
      </c>
      <c r="B9" s="419"/>
      <c r="C9" s="419"/>
      <c r="D9" s="419"/>
      <c r="E9" s="419"/>
      <c r="F9" s="419"/>
      <c r="G9" s="419"/>
      <c r="H9" s="419"/>
      <c r="I9" s="419"/>
      <c r="J9" s="419"/>
      <c r="K9" s="419"/>
      <c r="L9" s="419"/>
      <c r="M9" s="419"/>
      <c r="N9" s="419"/>
      <c r="O9" s="419"/>
      <c r="P9" s="73"/>
      <c r="Q9" s="73"/>
      <c r="R9" s="73"/>
      <c r="S9" s="73"/>
      <c r="T9" s="73"/>
      <c r="U9" s="73"/>
      <c r="V9" s="73"/>
      <c r="W9" s="73"/>
      <c r="X9" s="73"/>
      <c r="Y9" s="73"/>
      <c r="Z9" s="73"/>
    </row>
    <row r="10" spans="1:28" s="2" customFormat="1" ht="18.75" x14ac:dyDescent="0.2">
      <c r="A10" s="414" t="s">
        <v>6</v>
      </c>
      <c r="B10" s="414"/>
      <c r="C10" s="414"/>
      <c r="D10" s="414"/>
      <c r="E10" s="414"/>
      <c r="F10" s="414"/>
      <c r="G10" s="414"/>
      <c r="H10" s="414"/>
      <c r="I10" s="414"/>
      <c r="J10" s="414"/>
      <c r="K10" s="414"/>
      <c r="L10" s="414"/>
      <c r="M10" s="414"/>
      <c r="N10" s="414"/>
      <c r="O10" s="414"/>
      <c r="P10" s="73"/>
      <c r="Q10" s="73"/>
      <c r="R10" s="73"/>
      <c r="S10" s="73"/>
      <c r="T10" s="73"/>
      <c r="U10" s="73"/>
      <c r="V10" s="73"/>
      <c r="W10" s="73"/>
      <c r="X10" s="73"/>
      <c r="Y10" s="73"/>
      <c r="Z10" s="73"/>
    </row>
    <row r="11" spans="1:28" s="2" customFormat="1" ht="18.75" x14ac:dyDescent="0.2">
      <c r="A11" s="417"/>
      <c r="B11" s="417"/>
      <c r="C11" s="417"/>
      <c r="D11" s="417"/>
      <c r="E11" s="417"/>
      <c r="F11" s="417"/>
      <c r="G11" s="417"/>
      <c r="H11" s="417"/>
      <c r="I11" s="417"/>
      <c r="J11" s="417"/>
      <c r="K11" s="417"/>
      <c r="L11" s="417"/>
      <c r="M11" s="417"/>
      <c r="N11" s="417"/>
      <c r="O11" s="417"/>
      <c r="P11" s="73"/>
      <c r="Q11" s="73"/>
      <c r="R11" s="73"/>
      <c r="S11" s="73"/>
      <c r="T11" s="73"/>
      <c r="U11" s="73"/>
      <c r="V11" s="73"/>
      <c r="W11" s="73"/>
      <c r="X11" s="73"/>
      <c r="Y11" s="73"/>
      <c r="Z11" s="73"/>
    </row>
    <row r="12" spans="1:28" s="2" customFormat="1" ht="18.75" x14ac:dyDescent="0.2">
      <c r="A12" s="419" t="str">
        <f>'3.4. Паспорт надежность'!A11</f>
        <v>P_24-0179</v>
      </c>
      <c r="B12" s="419"/>
      <c r="C12" s="419"/>
      <c r="D12" s="419"/>
      <c r="E12" s="419"/>
      <c r="F12" s="419"/>
      <c r="G12" s="419"/>
      <c r="H12" s="419"/>
      <c r="I12" s="419"/>
      <c r="J12" s="419"/>
      <c r="K12" s="419"/>
      <c r="L12" s="419"/>
      <c r="M12" s="419"/>
      <c r="N12" s="419"/>
      <c r="O12" s="419"/>
      <c r="P12" s="73"/>
      <c r="Q12" s="73"/>
      <c r="R12" s="73"/>
      <c r="S12" s="73"/>
      <c r="T12" s="73"/>
      <c r="U12" s="73"/>
      <c r="V12" s="73"/>
      <c r="W12" s="73"/>
      <c r="X12" s="73"/>
      <c r="Y12" s="73"/>
      <c r="Z12" s="73"/>
    </row>
    <row r="13" spans="1:28" s="2" customFormat="1" ht="18.75" x14ac:dyDescent="0.2">
      <c r="A13" s="414" t="s">
        <v>5</v>
      </c>
      <c r="B13" s="414"/>
      <c r="C13" s="414"/>
      <c r="D13" s="414"/>
      <c r="E13" s="414"/>
      <c r="F13" s="414"/>
      <c r="G13" s="414"/>
      <c r="H13" s="414"/>
      <c r="I13" s="414"/>
      <c r="J13" s="414"/>
      <c r="K13" s="414"/>
      <c r="L13" s="414"/>
      <c r="M13" s="414"/>
      <c r="N13" s="414"/>
      <c r="O13" s="414"/>
      <c r="P13" s="73"/>
      <c r="Q13" s="73"/>
      <c r="R13" s="73"/>
      <c r="S13" s="73"/>
      <c r="T13" s="73"/>
      <c r="U13" s="73"/>
      <c r="V13" s="73"/>
      <c r="W13" s="73"/>
      <c r="X13" s="73"/>
      <c r="Y13" s="73"/>
      <c r="Z13" s="73"/>
    </row>
    <row r="14" spans="1:28" s="78" customFormat="1" ht="15.75" customHeight="1" x14ac:dyDescent="0.2">
      <c r="A14" s="423"/>
      <c r="B14" s="423"/>
      <c r="C14" s="423"/>
      <c r="D14" s="423"/>
      <c r="E14" s="423"/>
      <c r="F14" s="423"/>
      <c r="G14" s="423"/>
      <c r="H14" s="423"/>
      <c r="I14" s="423"/>
      <c r="J14" s="423"/>
      <c r="K14" s="423"/>
      <c r="L14" s="423"/>
      <c r="M14" s="423"/>
      <c r="N14" s="423"/>
      <c r="O14" s="423"/>
      <c r="P14" s="77"/>
      <c r="Q14" s="77"/>
      <c r="R14" s="77"/>
      <c r="S14" s="77"/>
      <c r="T14" s="77"/>
      <c r="U14" s="77"/>
      <c r="V14" s="77"/>
      <c r="W14" s="77"/>
      <c r="X14" s="77"/>
      <c r="Y14" s="77"/>
      <c r="Z14" s="77"/>
    </row>
    <row r="15" spans="1:28" s="79" customFormat="1" ht="46.5" customHeight="1" x14ac:dyDescent="0.2">
      <c r="A15" s="419" t="str">
        <f>'3.4. Паспорт надежность'!A14</f>
        <v>Строительство ЛЭП-0.4 кВ от РП-XLV, дооборудование РП-XLV по ул. Горчакова в г. Калининграде</v>
      </c>
      <c r="B15" s="419"/>
      <c r="C15" s="419"/>
      <c r="D15" s="419"/>
      <c r="E15" s="419"/>
      <c r="F15" s="419"/>
      <c r="G15" s="419"/>
      <c r="H15" s="419"/>
      <c r="I15" s="419"/>
      <c r="J15" s="419"/>
      <c r="K15" s="419"/>
      <c r="L15" s="419"/>
      <c r="M15" s="419"/>
      <c r="N15" s="419"/>
      <c r="O15" s="419"/>
      <c r="P15" s="75"/>
      <c r="Q15" s="75"/>
      <c r="R15" s="75"/>
      <c r="S15" s="75"/>
      <c r="T15" s="75"/>
      <c r="U15" s="75"/>
      <c r="V15" s="75"/>
      <c r="W15" s="75"/>
      <c r="X15" s="75"/>
      <c r="Y15" s="75"/>
      <c r="Z15" s="75"/>
    </row>
    <row r="16" spans="1:28" s="79" customFormat="1" ht="15" customHeight="1" x14ac:dyDescent="0.2">
      <c r="A16" s="414" t="s">
        <v>4</v>
      </c>
      <c r="B16" s="414"/>
      <c r="C16" s="414"/>
      <c r="D16" s="414"/>
      <c r="E16" s="414"/>
      <c r="F16" s="414"/>
      <c r="G16" s="414"/>
      <c r="H16" s="414"/>
      <c r="I16" s="414"/>
      <c r="J16" s="414"/>
      <c r="K16" s="414"/>
      <c r="L16" s="414"/>
      <c r="M16" s="414"/>
      <c r="N16" s="414"/>
      <c r="O16" s="414"/>
      <c r="P16" s="76"/>
      <c r="Q16" s="76"/>
      <c r="R16" s="76"/>
      <c r="S16" s="76"/>
      <c r="T16" s="76"/>
      <c r="U16" s="76"/>
      <c r="V16" s="76"/>
      <c r="W16" s="76"/>
      <c r="X16" s="76"/>
      <c r="Y16" s="76"/>
      <c r="Z16" s="76"/>
    </row>
    <row r="17" spans="1:26" s="79" customFormat="1" ht="15" customHeight="1" x14ac:dyDescent="0.2">
      <c r="A17" s="420"/>
      <c r="B17" s="420"/>
      <c r="C17" s="420"/>
      <c r="D17" s="420"/>
      <c r="E17" s="420"/>
      <c r="F17" s="420"/>
      <c r="G17" s="420"/>
      <c r="H17" s="420"/>
      <c r="I17" s="420"/>
      <c r="J17" s="420"/>
      <c r="K17" s="420"/>
      <c r="L17" s="420"/>
      <c r="M17" s="420"/>
      <c r="N17" s="420"/>
      <c r="O17" s="420"/>
      <c r="P17" s="80"/>
      <c r="Q17" s="80"/>
      <c r="R17" s="80"/>
      <c r="S17" s="80"/>
      <c r="T17" s="80"/>
      <c r="U17" s="80"/>
      <c r="V17" s="80"/>
      <c r="W17" s="80"/>
    </row>
    <row r="18" spans="1:26" s="79" customFormat="1" ht="91.5" customHeight="1" x14ac:dyDescent="0.2">
      <c r="A18" s="456" t="s">
        <v>356</v>
      </c>
      <c r="B18" s="456"/>
      <c r="C18" s="456"/>
      <c r="D18" s="456"/>
      <c r="E18" s="456"/>
      <c r="F18" s="456"/>
      <c r="G18" s="456"/>
      <c r="H18" s="456"/>
      <c r="I18" s="456"/>
      <c r="J18" s="456"/>
      <c r="K18" s="456"/>
      <c r="L18" s="456"/>
      <c r="M18" s="456"/>
      <c r="N18" s="456"/>
      <c r="O18" s="456"/>
      <c r="P18" s="81"/>
      <c r="Q18" s="81"/>
      <c r="R18" s="81"/>
      <c r="S18" s="81"/>
      <c r="T18" s="81"/>
      <c r="U18" s="81"/>
      <c r="V18" s="81"/>
      <c r="W18" s="81"/>
      <c r="X18" s="81"/>
      <c r="Y18" s="81"/>
      <c r="Z18" s="81"/>
    </row>
    <row r="19" spans="1:26" s="79" customFormat="1" ht="78" customHeight="1" x14ac:dyDescent="0.2">
      <c r="A19" s="424" t="s">
        <v>3</v>
      </c>
      <c r="B19" s="424" t="s">
        <v>82</v>
      </c>
      <c r="C19" s="424" t="s">
        <v>81</v>
      </c>
      <c r="D19" s="424" t="s">
        <v>73</v>
      </c>
      <c r="E19" s="452" t="s">
        <v>80</v>
      </c>
      <c r="F19" s="453"/>
      <c r="G19" s="453"/>
      <c r="H19" s="453"/>
      <c r="I19" s="454"/>
      <c r="J19" s="424" t="s">
        <v>79</v>
      </c>
      <c r="K19" s="424"/>
      <c r="L19" s="455"/>
      <c r="M19" s="455"/>
      <c r="N19" s="424"/>
      <c r="O19" s="424"/>
      <c r="P19" s="80"/>
      <c r="Q19" s="80"/>
      <c r="R19" s="80"/>
      <c r="S19" s="80"/>
      <c r="T19" s="80"/>
      <c r="U19" s="80"/>
      <c r="V19" s="80"/>
      <c r="W19" s="80"/>
    </row>
    <row r="20" spans="1:26" s="79" customFormat="1" ht="51" customHeight="1" x14ac:dyDescent="0.2">
      <c r="A20" s="424"/>
      <c r="B20" s="424"/>
      <c r="C20" s="424"/>
      <c r="D20" s="424"/>
      <c r="E20" s="98" t="s">
        <v>78</v>
      </c>
      <c r="F20" s="98" t="s">
        <v>77</v>
      </c>
      <c r="G20" s="98" t="s">
        <v>76</v>
      </c>
      <c r="H20" s="98" t="s">
        <v>75</v>
      </c>
      <c r="I20" s="98" t="s">
        <v>74</v>
      </c>
      <c r="J20" s="404">
        <v>2024</v>
      </c>
      <c r="K20" s="404">
        <v>2025</v>
      </c>
      <c r="L20" s="404">
        <v>2026</v>
      </c>
      <c r="M20" s="404">
        <v>2027</v>
      </c>
      <c r="N20" s="404">
        <v>2028</v>
      </c>
      <c r="O20" s="404">
        <v>2029</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83">
        <v>10</v>
      </c>
      <c r="K21" s="84">
        <v>11</v>
      </c>
      <c r="L21" s="83">
        <v>12</v>
      </c>
      <c r="M21" s="84">
        <v>13</v>
      </c>
      <c r="N21" s="83">
        <v>14</v>
      </c>
      <c r="O21" s="84">
        <v>15</v>
      </c>
      <c r="P21" s="86"/>
      <c r="Q21" s="86"/>
      <c r="R21" s="86"/>
      <c r="S21" s="86"/>
      <c r="T21" s="86"/>
      <c r="U21" s="86"/>
      <c r="V21" s="86"/>
      <c r="W21" s="86"/>
      <c r="X21" s="87"/>
      <c r="Y21" s="87"/>
      <c r="Z21" s="87"/>
    </row>
    <row r="22" spans="1:26" s="117" customFormat="1" ht="33" customHeight="1" x14ac:dyDescent="0.2">
      <c r="A22" s="114" t="s">
        <v>62</v>
      </c>
      <c r="B22" s="115">
        <v>2025</v>
      </c>
      <c r="C22" s="54">
        <v>0</v>
      </c>
      <c r="D22" s="54">
        <v>0</v>
      </c>
      <c r="E22" s="54">
        <v>0</v>
      </c>
      <c r="F22" s="54">
        <v>0</v>
      </c>
      <c r="G22" s="54">
        <v>0</v>
      </c>
      <c r="H22" s="54">
        <v>0</v>
      </c>
      <c r="I22" s="54">
        <v>0</v>
      </c>
      <c r="J22" s="54">
        <v>0</v>
      </c>
      <c r="K22" s="54">
        <v>0</v>
      </c>
      <c r="L22" s="54">
        <v>0</v>
      </c>
      <c r="M22" s="54">
        <v>0</v>
      </c>
      <c r="N22" s="54">
        <v>0</v>
      </c>
      <c r="O22" s="54">
        <v>0</v>
      </c>
      <c r="P22" s="86"/>
      <c r="Q22" s="86"/>
      <c r="R22" s="86"/>
      <c r="S22" s="86"/>
      <c r="T22" s="86"/>
      <c r="U22" s="86"/>
      <c r="V22" s="116"/>
      <c r="W22" s="116"/>
      <c r="X22" s="116"/>
      <c r="Y22" s="116"/>
      <c r="Z22" s="116"/>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L30" sqref="L30"/>
    </sheetView>
  </sheetViews>
  <sheetFormatPr defaultColWidth="9.140625" defaultRowHeight="15.75" x14ac:dyDescent="0.2"/>
  <cols>
    <col min="1" max="1" width="61.7109375" style="244" customWidth="1"/>
    <col min="2" max="2" width="18.5703125" style="220" customWidth="1"/>
    <col min="3" max="12" width="16.85546875" style="220" customWidth="1"/>
    <col min="13" max="42" width="16.85546875" style="220" hidden="1" customWidth="1"/>
    <col min="43" max="44" width="16.85546875" style="222" hidden="1" customWidth="1"/>
    <col min="45" max="45" width="16.85546875" style="222" customWidth="1"/>
    <col min="46" max="51" width="16.85546875" style="223" customWidth="1"/>
    <col min="52" max="256" width="9.140625" style="223"/>
    <col min="257" max="257" width="61.7109375" style="223" customWidth="1"/>
    <col min="258" max="258" width="18.5703125" style="223" customWidth="1"/>
    <col min="259" max="298" width="16.85546875" style="223" customWidth="1"/>
    <col min="299" max="300" width="18.5703125" style="223" customWidth="1"/>
    <col min="301" max="301" width="21.7109375" style="223" customWidth="1"/>
    <col min="302" max="512" width="9.140625" style="223"/>
    <col min="513" max="513" width="61.7109375" style="223" customWidth="1"/>
    <col min="514" max="514" width="18.5703125" style="223" customWidth="1"/>
    <col min="515" max="554" width="16.85546875" style="223" customWidth="1"/>
    <col min="555" max="556" width="18.5703125" style="223" customWidth="1"/>
    <col min="557" max="557" width="21.7109375" style="223" customWidth="1"/>
    <col min="558" max="768" width="9.140625" style="223"/>
    <col min="769" max="769" width="61.7109375" style="223" customWidth="1"/>
    <col min="770" max="770" width="18.5703125" style="223" customWidth="1"/>
    <col min="771" max="810" width="16.85546875" style="223" customWidth="1"/>
    <col min="811" max="812" width="18.5703125" style="223" customWidth="1"/>
    <col min="813" max="813" width="21.7109375" style="223" customWidth="1"/>
    <col min="814" max="1024" width="9.140625" style="223"/>
    <col min="1025" max="1025" width="61.7109375" style="223" customWidth="1"/>
    <col min="1026" max="1026" width="18.5703125" style="223" customWidth="1"/>
    <col min="1027" max="1066" width="16.85546875" style="223" customWidth="1"/>
    <col min="1067" max="1068" width="18.5703125" style="223" customWidth="1"/>
    <col min="1069" max="1069" width="21.7109375" style="223" customWidth="1"/>
    <col min="1070" max="1280" width="9.140625" style="223"/>
    <col min="1281" max="1281" width="61.7109375" style="223" customWidth="1"/>
    <col min="1282" max="1282" width="18.5703125" style="223" customWidth="1"/>
    <col min="1283" max="1322" width="16.85546875" style="223" customWidth="1"/>
    <col min="1323" max="1324" width="18.5703125" style="223" customWidth="1"/>
    <col min="1325" max="1325" width="21.7109375" style="223" customWidth="1"/>
    <col min="1326" max="1536" width="9.140625" style="223"/>
    <col min="1537" max="1537" width="61.7109375" style="223" customWidth="1"/>
    <col min="1538" max="1538" width="18.5703125" style="223" customWidth="1"/>
    <col min="1539" max="1578" width="16.85546875" style="223" customWidth="1"/>
    <col min="1579" max="1580" width="18.5703125" style="223" customWidth="1"/>
    <col min="1581" max="1581" width="21.7109375" style="223" customWidth="1"/>
    <col min="1582" max="1792" width="9.140625" style="223"/>
    <col min="1793" max="1793" width="61.7109375" style="223" customWidth="1"/>
    <col min="1794" max="1794" width="18.5703125" style="223" customWidth="1"/>
    <col min="1795" max="1834" width="16.85546875" style="223" customWidth="1"/>
    <col min="1835" max="1836" width="18.5703125" style="223" customWidth="1"/>
    <col min="1837" max="1837" width="21.7109375" style="223" customWidth="1"/>
    <col min="1838" max="2048" width="9.140625" style="223"/>
    <col min="2049" max="2049" width="61.7109375" style="223" customWidth="1"/>
    <col min="2050" max="2050" width="18.5703125" style="223" customWidth="1"/>
    <col min="2051" max="2090" width="16.85546875" style="223" customWidth="1"/>
    <col min="2091" max="2092" width="18.5703125" style="223" customWidth="1"/>
    <col min="2093" max="2093" width="21.7109375" style="223" customWidth="1"/>
    <col min="2094" max="2304" width="9.140625" style="223"/>
    <col min="2305" max="2305" width="61.7109375" style="223" customWidth="1"/>
    <col min="2306" max="2306" width="18.5703125" style="223" customWidth="1"/>
    <col min="2307" max="2346" width="16.85546875" style="223" customWidth="1"/>
    <col min="2347" max="2348" width="18.5703125" style="223" customWidth="1"/>
    <col min="2349" max="2349" width="21.7109375" style="223" customWidth="1"/>
    <col min="2350" max="2560" width="9.140625" style="223"/>
    <col min="2561" max="2561" width="61.7109375" style="223" customWidth="1"/>
    <col min="2562" max="2562" width="18.5703125" style="223" customWidth="1"/>
    <col min="2563" max="2602" width="16.85546875" style="223" customWidth="1"/>
    <col min="2603" max="2604" width="18.5703125" style="223" customWidth="1"/>
    <col min="2605" max="2605" width="21.7109375" style="223" customWidth="1"/>
    <col min="2606" max="2816" width="9.140625" style="223"/>
    <col min="2817" max="2817" width="61.7109375" style="223" customWidth="1"/>
    <col min="2818" max="2818" width="18.5703125" style="223" customWidth="1"/>
    <col min="2819" max="2858" width="16.85546875" style="223" customWidth="1"/>
    <col min="2859" max="2860" width="18.5703125" style="223" customWidth="1"/>
    <col min="2861" max="2861" width="21.7109375" style="223" customWidth="1"/>
    <col min="2862" max="3072" width="9.140625" style="223"/>
    <col min="3073" max="3073" width="61.7109375" style="223" customWidth="1"/>
    <col min="3074" max="3074" width="18.5703125" style="223" customWidth="1"/>
    <col min="3075" max="3114" width="16.85546875" style="223" customWidth="1"/>
    <col min="3115" max="3116" width="18.5703125" style="223" customWidth="1"/>
    <col min="3117" max="3117" width="21.7109375" style="223" customWidth="1"/>
    <col min="3118" max="3328" width="9.140625" style="223"/>
    <col min="3329" max="3329" width="61.7109375" style="223" customWidth="1"/>
    <col min="3330" max="3330" width="18.5703125" style="223" customWidth="1"/>
    <col min="3331" max="3370" width="16.85546875" style="223" customWidth="1"/>
    <col min="3371" max="3372" width="18.5703125" style="223" customWidth="1"/>
    <col min="3373" max="3373" width="21.7109375" style="223" customWidth="1"/>
    <col min="3374" max="3584" width="9.140625" style="223"/>
    <col min="3585" max="3585" width="61.7109375" style="223" customWidth="1"/>
    <col min="3586" max="3586" width="18.5703125" style="223" customWidth="1"/>
    <col min="3587" max="3626" width="16.85546875" style="223" customWidth="1"/>
    <col min="3627" max="3628" width="18.5703125" style="223" customWidth="1"/>
    <col min="3629" max="3629" width="21.7109375" style="223" customWidth="1"/>
    <col min="3630" max="3840" width="9.140625" style="223"/>
    <col min="3841" max="3841" width="61.7109375" style="223" customWidth="1"/>
    <col min="3842" max="3842" width="18.5703125" style="223" customWidth="1"/>
    <col min="3843" max="3882" width="16.85546875" style="223" customWidth="1"/>
    <col min="3883" max="3884" width="18.5703125" style="223" customWidth="1"/>
    <col min="3885" max="3885" width="21.7109375" style="223" customWidth="1"/>
    <col min="3886" max="4096" width="9.140625" style="223"/>
    <col min="4097" max="4097" width="61.7109375" style="223" customWidth="1"/>
    <col min="4098" max="4098" width="18.5703125" style="223" customWidth="1"/>
    <col min="4099" max="4138" width="16.85546875" style="223" customWidth="1"/>
    <col min="4139" max="4140" width="18.5703125" style="223" customWidth="1"/>
    <col min="4141" max="4141" width="21.7109375" style="223" customWidth="1"/>
    <col min="4142" max="4352" width="9.140625" style="223"/>
    <col min="4353" max="4353" width="61.7109375" style="223" customWidth="1"/>
    <col min="4354" max="4354" width="18.5703125" style="223" customWidth="1"/>
    <col min="4355" max="4394" width="16.85546875" style="223" customWidth="1"/>
    <col min="4395" max="4396" width="18.5703125" style="223" customWidth="1"/>
    <col min="4397" max="4397" width="21.7109375" style="223" customWidth="1"/>
    <col min="4398" max="4608" width="9.140625" style="223"/>
    <col min="4609" max="4609" width="61.7109375" style="223" customWidth="1"/>
    <col min="4610" max="4610" width="18.5703125" style="223" customWidth="1"/>
    <col min="4611" max="4650" width="16.85546875" style="223" customWidth="1"/>
    <col min="4651" max="4652" width="18.5703125" style="223" customWidth="1"/>
    <col min="4653" max="4653" width="21.7109375" style="223" customWidth="1"/>
    <col min="4654" max="4864" width="9.140625" style="223"/>
    <col min="4865" max="4865" width="61.7109375" style="223" customWidth="1"/>
    <col min="4866" max="4866" width="18.5703125" style="223" customWidth="1"/>
    <col min="4867" max="4906" width="16.85546875" style="223" customWidth="1"/>
    <col min="4907" max="4908" width="18.5703125" style="223" customWidth="1"/>
    <col min="4909" max="4909" width="21.7109375" style="223" customWidth="1"/>
    <col min="4910" max="5120" width="9.140625" style="223"/>
    <col min="5121" max="5121" width="61.7109375" style="223" customWidth="1"/>
    <col min="5122" max="5122" width="18.5703125" style="223" customWidth="1"/>
    <col min="5123" max="5162" width="16.85546875" style="223" customWidth="1"/>
    <col min="5163" max="5164" width="18.5703125" style="223" customWidth="1"/>
    <col min="5165" max="5165" width="21.7109375" style="223" customWidth="1"/>
    <col min="5166" max="5376" width="9.140625" style="223"/>
    <col min="5377" max="5377" width="61.7109375" style="223" customWidth="1"/>
    <col min="5378" max="5378" width="18.5703125" style="223" customWidth="1"/>
    <col min="5379" max="5418" width="16.85546875" style="223" customWidth="1"/>
    <col min="5419" max="5420" width="18.5703125" style="223" customWidth="1"/>
    <col min="5421" max="5421" width="21.7109375" style="223" customWidth="1"/>
    <col min="5422" max="5632" width="9.140625" style="223"/>
    <col min="5633" max="5633" width="61.7109375" style="223" customWidth="1"/>
    <col min="5634" max="5634" width="18.5703125" style="223" customWidth="1"/>
    <col min="5635" max="5674" width="16.85546875" style="223" customWidth="1"/>
    <col min="5675" max="5676" width="18.5703125" style="223" customWidth="1"/>
    <col min="5677" max="5677" width="21.7109375" style="223" customWidth="1"/>
    <col min="5678" max="5888" width="9.140625" style="223"/>
    <col min="5889" max="5889" width="61.7109375" style="223" customWidth="1"/>
    <col min="5890" max="5890" width="18.5703125" style="223" customWidth="1"/>
    <col min="5891" max="5930" width="16.85546875" style="223" customWidth="1"/>
    <col min="5931" max="5932" width="18.5703125" style="223" customWidth="1"/>
    <col min="5933" max="5933" width="21.7109375" style="223" customWidth="1"/>
    <col min="5934" max="6144" width="9.140625" style="223"/>
    <col min="6145" max="6145" width="61.7109375" style="223" customWidth="1"/>
    <col min="6146" max="6146" width="18.5703125" style="223" customWidth="1"/>
    <col min="6147" max="6186" width="16.85546875" style="223" customWidth="1"/>
    <col min="6187" max="6188" width="18.5703125" style="223" customWidth="1"/>
    <col min="6189" max="6189" width="21.7109375" style="223" customWidth="1"/>
    <col min="6190" max="6400" width="9.140625" style="223"/>
    <col min="6401" max="6401" width="61.7109375" style="223" customWidth="1"/>
    <col min="6402" max="6402" width="18.5703125" style="223" customWidth="1"/>
    <col min="6403" max="6442" width="16.85546875" style="223" customWidth="1"/>
    <col min="6443" max="6444" width="18.5703125" style="223" customWidth="1"/>
    <col min="6445" max="6445" width="21.7109375" style="223" customWidth="1"/>
    <col min="6446" max="6656" width="9.140625" style="223"/>
    <col min="6657" max="6657" width="61.7109375" style="223" customWidth="1"/>
    <col min="6658" max="6658" width="18.5703125" style="223" customWidth="1"/>
    <col min="6659" max="6698" width="16.85546875" style="223" customWidth="1"/>
    <col min="6699" max="6700" width="18.5703125" style="223" customWidth="1"/>
    <col min="6701" max="6701" width="21.7109375" style="223" customWidth="1"/>
    <col min="6702" max="6912" width="9.140625" style="223"/>
    <col min="6913" max="6913" width="61.7109375" style="223" customWidth="1"/>
    <col min="6914" max="6914" width="18.5703125" style="223" customWidth="1"/>
    <col min="6915" max="6954" width="16.85546875" style="223" customWidth="1"/>
    <col min="6955" max="6956" width="18.5703125" style="223" customWidth="1"/>
    <col min="6957" max="6957" width="21.7109375" style="223" customWidth="1"/>
    <col min="6958" max="7168" width="9.140625" style="223"/>
    <col min="7169" max="7169" width="61.7109375" style="223" customWidth="1"/>
    <col min="7170" max="7170" width="18.5703125" style="223" customWidth="1"/>
    <col min="7171" max="7210" width="16.85546875" style="223" customWidth="1"/>
    <col min="7211" max="7212" width="18.5703125" style="223" customWidth="1"/>
    <col min="7213" max="7213" width="21.7109375" style="223" customWidth="1"/>
    <col min="7214" max="7424" width="9.140625" style="223"/>
    <col min="7425" max="7425" width="61.7109375" style="223" customWidth="1"/>
    <col min="7426" max="7426" width="18.5703125" style="223" customWidth="1"/>
    <col min="7427" max="7466" width="16.85546875" style="223" customWidth="1"/>
    <col min="7467" max="7468" width="18.5703125" style="223" customWidth="1"/>
    <col min="7469" max="7469" width="21.7109375" style="223" customWidth="1"/>
    <col min="7470" max="7680" width="9.140625" style="223"/>
    <col min="7681" max="7681" width="61.7109375" style="223" customWidth="1"/>
    <col min="7682" max="7682" width="18.5703125" style="223" customWidth="1"/>
    <col min="7683" max="7722" width="16.85546875" style="223" customWidth="1"/>
    <col min="7723" max="7724" width="18.5703125" style="223" customWidth="1"/>
    <col min="7725" max="7725" width="21.7109375" style="223" customWidth="1"/>
    <col min="7726" max="7936" width="9.140625" style="223"/>
    <col min="7937" max="7937" width="61.7109375" style="223" customWidth="1"/>
    <col min="7938" max="7938" width="18.5703125" style="223" customWidth="1"/>
    <col min="7939" max="7978" width="16.85546875" style="223" customWidth="1"/>
    <col min="7979" max="7980" width="18.5703125" style="223" customWidth="1"/>
    <col min="7981" max="7981" width="21.7109375" style="223" customWidth="1"/>
    <col min="7982" max="8192" width="9.140625" style="223"/>
    <col min="8193" max="8193" width="61.7109375" style="223" customWidth="1"/>
    <col min="8194" max="8194" width="18.5703125" style="223" customWidth="1"/>
    <col min="8195" max="8234" width="16.85546875" style="223" customWidth="1"/>
    <col min="8235" max="8236" width="18.5703125" style="223" customWidth="1"/>
    <col min="8237" max="8237" width="21.7109375" style="223" customWidth="1"/>
    <col min="8238" max="8448" width="9.140625" style="223"/>
    <col min="8449" max="8449" width="61.7109375" style="223" customWidth="1"/>
    <col min="8450" max="8450" width="18.5703125" style="223" customWidth="1"/>
    <col min="8451" max="8490" width="16.85546875" style="223" customWidth="1"/>
    <col min="8491" max="8492" width="18.5703125" style="223" customWidth="1"/>
    <col min="8493" max="8493" width="21.7109375" style="223" customWidth="1"/>
    <col min="8494" max="8704" width="9.140625" style="223"/>
    <col min="8705" max="8705" width="61.7109375" style="223" customWidth="1"/>
    <col min="8706" max="8706" width="18.5703125" style="223" customWidth="1"/>
    <col min="8707" max="8746" width="16.85546875" style="223" customWidth="1"/>
    <col min="8747" max="8748" width="18.5703125" style="223" customWidth="1"/>
    <col min="8749" max="8749" width="21.7109375" style="223" customWidth="1"/>
    <col min="8750" max="8960" width="9.140625" style="223"/>
    <col min="8961" max="8961" width="61.7109375" style="223" customWidth="1"/>
    <col min="8962" max="8962" width="18.5703125" style="223" customWidth="1"/>
    <col min="8963" max="9002" width="16.85546875" style="223" customWidth="1"/>
    <col min="9003" max="9004" width="18.5703125" style="223" customWidth="1"/>
    <col min="9005" max="9005" width="21.7109375" style="223" customWidth="1"/>
    <col min="9006" max="9216" width="9.140625" style="223"/>
    <col min="9217" max="9217" width="61.7109375" style="223" customWidth="1"/>
    <col min="9218" max="9218" width="18.5703125" style="223" customWidth="1"/>
    <col min="9219" max="9258" width="16.85546875" style="223" customWidth="1"/>
    <col min="9259" max="9260" width="18.5703125" style="223" customWidth="1"/>
    <col min="9261" max="9261" width="21.7109375" style="223" customWidth="1"/>
    <col min="9262" max="9472" width="9.140625" style="223"/>
    <col min="9473" max="9473" width="61.7109375" style="223" customWidth="1"/>
    <col min="9474" max="9474" width="18.5703125" style="223" customWidth="1"/>
    <col min="9475" max="9514" width="16.85546875" style="223" customWidth="1"/>
    <col min="9515" max="9516" width="18.5703125" style="223" customWidth="1"/>
    <col min="9517" max="9517" width="21.7109375" style="223" customWidth="1"/>
    <col min="9518" max="9728" width="9.140625" style="223"/>
    <col min="9729" max="9729" width="61.7109375" style="223" customWidth="1"/>
    <col min="9730" max="9730" width="18.5703125" style="223" customWidth="1"/>
    <col min="9731" max="9770" width="16.85546875" style="223" customWidth="1"/>
    <col min="9771" max="9772" width="18.5703125" style="223" customWidth="1"/>
    <col min="9773" max="9773" width="21.7109375" style="223" customWidth="1"/>
    <col min="9774" max="9984" width="9.140625" style="223"/>
    <col min="9985" max="9985" width="61.7109375" style="223" customWidth="1"/>
    <col min="9986" max="9986" width="18.5703125" style="223" customWidth="1"/>
    <col min="9987" max="10026" width="16.85546875" style="223" customWidth="1"/>
    <col min="10027" max="10028" width="18.5703125" style="223" customWidth="1"/>
    <col min="10029" max="10029" width="21.7109375" style="223" customWidth="1"/>
    <col min="10030" max="10240" width="9.140625" style="223"/>
    <col min="10241" max="10241" width="61.7109375" style="223" customWidth="1"/>
    <col min="10242" max="10242" width="18.5703125" style="223" customWidth="1"/>
    <col min="10243" max="10282" width="16.85546875" style="223" customWidth="1"/>
    <col min="10283" max="10284" width="18.5703125" style="223" customWidth="1"/>
    <col min="10285" max="10285" width="21.7109375" style="223" customWidth="1"/>
    <col min="10286" max="10496" width="9.140625" style="223"/>
    <col min="10497" max="10497" width="61.7109375" style="223" customWidth="1"/>
    <col min="10498" max="10498" width="18.5703125" style="223" customWidth="1"/>
    <col min="10499" max="10538" width="16.85546875" style="223" customWidth="1"/>
    <col min="10539" max="10540" width="18.5703125" style="223" customWidth="1"/>
    <col min="10541" max="10541" width="21.7109375" style="223" customWidth="1"/>
    <col min="10542" max="10752" width="9.140625" style="223"/>
    <col min="10753" max="10753" width="61.7109375" style="223" customWidth="1"/>
    <col min="10754" max="10754" width="18.5703125" style="223" customWidth="1"/>
    <col min="10755" max="10794" width="16.85546875" style="223" customWidth="1"/>
    <col min="10795" max="10796" width="18.5703125" style="223" customWidth="1"/>
    <col min="10797" max="10797" width="21.7109375" style="223" customWidth="1"/>
    <col min="10798" max="11008" width="9.140625" style="223"/>
    <col min="11009" max="11009" width="61.7109375" style="223" customWidth="1"/>
    <col min="11010" max="11010" width="18.5703125" style="223" customWidth="1"/>
    <col min="11011" max="11050" width="16.85546875" style="223" customWidth="1"/>
    <col min="11051" max="11052" width="18.5703125" style="223" customWidth="1"/>
    <col min="11053" max="11053" width="21.7109375" style="223" customWidth="1"/>
    <col min="11054" max="11264" width="9.140625" style="223"/>
    <col min="11265" max="11265" width="61.7109375" style="223" customWidth="1"/>
    <col min="11266" max="11266" width="18.5703125" style="223" customWidth="1"/>
    <col min="11267" max="11306" width="16.85546875" style="223" customWidth="1"/>
    <col min="11307" max="11308" width="18.5703125" style="223" customWidth="1"/>
    <col min="11309" max="11309" width="21.7109375" style="223" customWidth="1"/>
    <col min="11310" max="11520" width="9.140625" style="223"/>
    <col min="11521" max="11521" width="61.7109375" style="223" customWidth="1"/>
    <col min="11522" max="11522" width="18.5703125" style="223" customWidth="1"/>
    <col min="11523" max="11562" width="16.85546875" style="223" customWidth="1"/>
    <col min="11563" max="11564" width="18.5703125" style="223" customWidth="1"/>
    <col min="11565" max="11565" width="21.7109375" style="223" customWidth="1"/>
    <col min="11566" max="11776" width="9.140625" style="223"/>
    <col min="11777" max="11777" width="61.7109375" style="223" customWidth="1"/>
    <col min="11778" max="11778" width="18.5703125" style="223" customWidth="1"/>
    <col min="11779" max="11818" width="16.85546875" style="223" customWidth="1"/>
    <col min="11819" max="11820" width="18.5703125" style="223" customWidth="1"/>
    <col min="11821" max="11821" width="21.7109375" style="223" customWidth="1"/>
    <col min="11822" max="12032" width="9.140625" style="223"/>
    <col min="12033" max="12033" width="61.7109375" style="223" customWidth="1"/>
    <col min="12034" max="12034" width="18.5703125" style="223" customWidth="1"/>
    <col min="12035" max="12074" width="16.85546875" style="223" customWidth="1"/>
    <col min="12075" max="12076" width="18.5703125" style="223" customWidth="1"/>
    <col min="12077" max="12077" width="21.7109375" style="223" customWidth="1"/>
    <col min="12078" max="12288" width="9.140625" style="223"/>
    <col min="12289" max="12289" width="61.7109375" style="223" customWidth="1"/>
    <col min="12290" max="12290" width="18.5703125" style="223" customWidth="1"/>
    <col min="12291" max="12330" width="16.85546875" style="223" customWidth="1"/>
    <col min="12331" max="12332" width="18.5703125" style="223" customWidth="1"/>
    <col min="12333" max="12333" width="21.7109375" style="223" customWidth="1"/>
    <col min="12334" max="12544" width="9.140625" style="223"/>
    <col min="12545" max="12545" width="61.7109375" style="223" customWidth="1"/>
    <col min="12546" max="12546" width="18.5703125" style="223" customWidth="1"/>
    <col min="12547" max="12586" width="16.85546875" style="223" customWidth="1"/>
    <col min="12587" max="12588" width="18.5703125" style="223" customWidth="1"/>
    <col min="12589" max="12589" width="21.7109375" style="223" customWidth="1"/>
    <col min="12590" max="12800" width="9.140625" style="223"/>
    <col min="12801" max="12801" width="61.7109375" style="223" customWidth="1"/>
    <col min="12802" max="12802" width="18.5703125" style="223" customWidth="1"/>
    <col min="12803" max="12842" width="16.85546875" style="223" customWidth="1"/>
    <col min="12843" max="12844" width="18.5703125" style="223" customWidth="1"/>
    <col min="12845" max="12845" width="21.7109375" style="223" customWidth="1"/>
    <col min="12846" max="13056" width="9.140625" style="223"/>
    <col min="13057" max="13057" width="61.7109375" style="223" customWidth="1"/>
    <col min="13058" max="13058" width="18.5703125" style="223" customWidth="1"/>
    <col min="13059" max="13098" width="16.85546875" style="223" customWidth="1"/>
    <col min="13099" max="13100" width="18.5703125" style="223" customWidth="1"/>
    <col min="13101" max="13101" width="21.7109375" style="223" customWidth="1"/>
    <col min="13102" max="13312" width="9.140625" style="223"/>
    <col min="13313" max="13313" width="61.7109375" style="223" customWidth="1"/>
    <col min="13314" max="13314" width="18.5703125" style="223" customWidth="1"/>
    <col min="13315" max="13354" width="16.85546875" style="223" customWidth="1"/>
    <col min="13355" max="13356" width="18.5703125" style="223" customWidth="1"/>
    <col min="13357" max="13357" width="21.7109375" style="223" customWidth="1"/>
    <col min="13358" max="13568" width="9.140625" style="223"/>
    <col min="13569" max="13569" width="61.7109375" style="223" customWidth="1"/>
    <col min="13570" max="13570" width="18.5703125" style="223" customWidth="1"/>
    <col min="13571" max="13610" width="16.85546875" style="223" customWidth="1"/>
    <col min="13611" max="13612" width="18.5703125" style="223" customWidth="1"/>
    <col min="13613" max="13613" width="21.7109375" style="223" customWidth="1"/>
    <col min="13614" max="13824" width="9.140625" style="223"/>
    <col min="13825" max="13825" width="61.7109375" style="223" customWidth="1"/>
    <col min="13826" max="13826" width="18.5703125" style="223" customWidth="1"/>
    <col min="13827" max="13866" width="16.85546875" style="223" customWidth="1"/>
    <col min="13867" max="13868" width="18.5703125" style="223" customWidth="1"/>
    <col min="13869" max="13869" width="21.7109375" style="223" customWidth="1"/>
    <col min="13870" max="14080" width="9.140625" style="223"/>
    <col min="14081" max="14081" width="61.7109375" style="223" customWidth="1"/>
    <col min="14082" max="14082" width="18.5703125" style="223" customWidth="1"/>
    <col min="14083" max="14122" width="16.85546875" style="223" customWidth="1"/>
    <col min="14123" max="14124" width="18.5703125" style="223" customWidth="1"/>
    <col min="14125" max="14125" width="21.7109375" style="223" customWidth="1"/>
    <col min="14126" max="14336" width="9.140625" style="223"/>
    <col min="14337" max="14337" width="61.7109375" style="223" customWidth="1"/>
    <col min="14338" max="14338" width="18.5703125" style="223" customWidth="1"/>
    <col min="14339" max="14378" width="16.85546875" style="223" customWidth="1"/>
    <col min="14379" max="14380" width="18.5703125" style="223" customWidth="1"/>
    <col min="14381" max="14381" width="21.7109375" style="223" customWidth="1"/>
    <col min="14382" max="14592" width="9.140625" style="223"/>
    <col min="14593" max="14593" width="61.7109375" style="223" customWidth="1"/>
    <col min="14594" max="14594" width="18.5703125" style="223" customWidth="1"/>
    <col min="14595" max="14634" width="16.85546875" style="223" customWidth="1"/>
    <col min="14635" max="14636" width="18.5703125" style="223" customWidth="1"/>
    <col min="14637" max="14637" width="21.7109375" style="223" customWidth="1"/>
    <col min="14638" max="14848" width="9.140625" style="223"/>
    <col min="14849" max="14849" width="61.7109375" style="223" customWidth="1"/>
    <col min="14850" max="14850" width="18.5703125" style="223" customWidth="1"/>
    <col min="14851" max="14890" width="16.85546875" style="223" customWidth="1"/>
    <col min="14891" max="14892" width="18.5703125" style="223" customWidth="1"/>
    <col min="14893" max="14893" width="21.7109375" style="223" customWidth="1"/>
    <col min="14894" max="15104" width="9.140625" style="223"/>
    <col min="15105" max="15105" width="61.7109375" style="223" customWidth="1"/>
    <col min="15106" max="15106" width="18.5703125" style="223" customWidth="1"/>
    <col min="15107" max="15146" width="16.85546875" style="223" customWidth="1"/>
    <col min="15147" max="15148" width="18.5703125" style="223" customWidth="1"/>
    <col min="15149" max="15149" width="21.7109375" style="223" customWidth="1"/>
    <col min="15150" max="15360" width="9.140625" style="223"/>
    <col min="15361" max="15361" width="61.7109375" style="223" customWidth="1"/>
    <col min="15362" max="15362" width="18.5703125" style="223" customWidth="1"/>
    <col min="15363" max="15402" width="16.85546875" style="223" customWidth="1"/>
    <col min="15403" max="15404" width="18.5703125" style="223" customWidth="1"/>
    <col min="15405" max="15405" width="21.7109375" style="223" customWidth="1"/>
    <col min="15406" max="15616" width="9.140625" style="223"/>
    <col min="15617" max="15617" width="61.7109375" style="223" customWidth="1"/>
    <col min="15618" max="15618" width="18.5703125" style="223" customWidth="1"/>
    <col min="15619" max="15658" width="16.85546875" style="223" customWidth="1"/>
    <col min="15659" max="15660" width="18.5703125" style="223" customWidth="1"/>
    <col min="15661" max="15661" width="21.7109375" style="223" customWidth="1"/>
    <col min="15662" max="15872" width="9.140625" style="223"/>
    <col min="15873" max="15873" width="61.7109375" style="223" customWidth="1"/>
    <col min="15874" max="15874" width="18.5703125" style="223" customWidth="1"/>
    <col min="15875" max="15914" width="16.85546875" style="223" customWidth="1"/>
    <col min="15915" max="15916" width="18.5703125" style="223" customWidth="1"/>
    <col min="15917" max="15917" width="21.7109375" style="223" customWidth="1"/>
    <col min="15918" max="16128" width="9.140625" style="223"/>
    <col min="16129" max="16129" width="61.7109375" style="223" customWidth="1"/>
    <col min="16130" max="16130" width="18.5703125" style="223" customWidth="1"/>
    <col min="16131" max="16170" width="16.85546875" style="223" customWidth="1"/>
    <col min="16171" max="16172" width="18.5703125" style="223" customWidth="1"/>
    <col min="16173" max="16173" width="21.7109375" style="223" customWidth="1"/>
    <col min="16174" max="16384" width="9.140625" style="223"/>
  </cols>
  <sheetData>
    <row r="1" spans="1:44" ht="18.75" x14ac:dyDescent="0.2">
      <c r="A1" s="2"/>
      <c r="B1" s="219"/>
      <c r="C1" s="219"/>
      <c r="D1" s="219"/>
      <c r="G1" s="219"/>
      <c r="H1" s="4" t="s">
        <v>66</v>
      </c>
      <c r="I1" s="221"/>
      <c r="J1" s="221"/>
      <c r="K1" s="4"/>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row>
    <row r="2" spans="1:44" ht="18.75" x14ac:dyDescent="0.3">
      <c r="A2" s="2"/>
      <c r="B2" s="219"/>
      <c r="C2" s="219"/>
      <c r="D2" s="219"/>
      <c r="E2" s="223"/>
      <c r="F2" s="223"/>
      <c r="G2" s="219"/>
      <c r="H2" s="1" t="s">
        <v>8</v>
      </c>
      <c r="I2" s="221"/>
      <c r="J2" s="221"/>
      <c r="K2" s="1"/>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24"/>
      <c r="AR2" s="224"/>
    </row>
    <row r="3" spans="1:44" ht="18.75" x14ac:dyDescent="0.3">
      <c r="A3" s="225"/>
      <c r="B3" s="219"/>
      <c r="C3" s="219"/>
      <c r="D3" s="219"/>
      <c r="E3" s="223"/>
      <c r="F3" s="223"/>
      <c r="G3" s="219"/>
      <c r="H3" s="1" t="s">
        <v>256</v>
      </c>
      <c r="I3" s="221"/>
      <c r="J3" s="221"/>
      <c r="K3" s="1"/>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24"/>
      <c r="AR3" s="224"/>
    </row>
    <row r="4" spans="1:44" ht="18.75" x14ac:dyDescent="0.3">
      <c r="A4" s="225"/>
      <c r="B4" s="219"/>
      <c r="C4" s="219"/>
      <c r="D4" s="219"/>
      <c r="E4" s="219"/>
      <c r="F4" s="219"/>
      <c r="G4" s="219"/>
      <c r="H4" s="219"/>
      <c r="I4" s="221"/>
      <c r="J4" s="221"/>
      <c r="K4" s="1"/>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26"/>
      <c r="AR4" s="226"/>
    </row>
    <row r="5" spans="1:44" x14ac:dyDescent="0.2">
      <c r="A5" s="457" t="str">
        <f>'1. паспорт местоположение'!A5:C5</f>
        <v>Год раскрытия информации: 2026 год</v>
      </c>
      <c r="B5" s="457"/>
      <c r="C5" s="457"/>
      <c r="D5" s="457"/>
      <c r="E5" s="457"/>
      <c r="F5" s="457"/>
      <c r="G5" s="457"/>
      <c r="H5" s="45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8"/>
      <c r="AR5" s="228"/>
    </row>
    <row r="6" spans="1:44" ht="18.75" x14ac:dyDescent="0.3">
      <c r="A6" s="225"/>
      <c r="B6" s="219"/>
      <c r="C6" s="219"/>
      <c r="D6" s="219"/>
      <c r="E6" s="219"/>
      <c r="F6" s="219"/>
      <c r="G6" s="219"/>
      <c r="H6" s="219"/>
      <c r="I6" s="221"/>
      <c r="J6" s="221"/>
      <c r="K6" s="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26"/>
      <c r="AR6" s="226"/>
    </row>
    <row r="7" spans="1:44" ht="18.75" x14ac:dyDescent="0.2">
      <c r="A7" s="458" t="s">
        <v>7</v>
      </c>
      <c r="B7" s="458"/>
      <c r="C7" s="458"/>
      <c r="D7" s="458"/>
      <c r="E7" s="458"/>
      <c r="F7" s="458"/>
      <c r="G7" s="458"/>
      <c r="H7" s="458"/>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30"/>
      <c r="AR7" s="230"/>
    </row>
    <row r="8" spans="1:44" ht="18.75" x14ac:dyDescent="0.2">
      <c r="A8" s="331"/>
      <c r="B8" s="331"/>
      <c r="C8" s="331"/>
      <c r="D8" s="331"/>
      <c r="E8" s="331"/>
      <c r="F8" s="331"/>
      <c r="G8" s="331"/>
      <c r="H8" s="331"/>
      <c r="I8" s="331"/>
      <c r="J8" s="331"/>
      <c r="K8" s="331"/>
      <c r="L8" s="229"/>
      <c r="M8" s="229"/>
      <c r="N8" s="229"/>
      <c r="O8" s="229"/>
      <c r="P8" s="229"/>
      <c r="Q8" s="229"/>
      <c r="R8" s="229"/>
      <c r="S8" s="229"/>
      <c r="T8" s="229"/>
      <c r="U8" s="229"/>
      <c r="V8" s="229"/>
      <c r="W8" s="229"/>
      <c r="X8" s="229"/>
      <c r="Y8" s="229"/>
      <c r="Z8" s="219"/>
      <c r="AA8" s="219"/>
      <c r="AB8" s="219"/>
      <c r="AC8" s="219"/>
      <c r="AD8" s="219"/>
      <c r="AE8" s="219"/>
      <c r="AF8" s="219"/>
      <c r="AG8" s="219"/>
      <c r="AH8" s="219"/>
      <c r="AI8" s="219"/>
      <c r="AJ8" s="219"/>
      <c r="AK8" s="219"/>
      <c r="AL8" s="219"/>
      <c r="AM8" s="219"/>
      <c r="AN8" s="219"/>
      <c r="AO8" s="219"/>
      <c r="AP8" s="219"/>
      <c r="AQ8" s="226"/>
      <c r="AR8" s="226"/>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2"/>
      <c r="AR9" s="232"/>
    </row>
    <row r="10" spans="1:44" x14ac:dyDescent="0.2">
      <c r="A10" s="460" t="s">
        <v>6</v>
      </c>
      <c r="B10" s="460"/>
      <c r="C10" s="460"/>
      <c r="D10" s="460"/>
      <c r="E10" s="460"/>
      <c r="F10" s="460"/>
      <c r="G10" s="460"/>
      <c r="H10" s="460"/>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4"/>
      <c r="AR10" s="234"/>
    </row>
    <row r="11" spans="1:44" ht="18.75" x14ac:dyDescent="0.2">
      <c r="A11" s="331"/>
      <c r="B11" s="331"/>
      <c r="C11" s="331"/>
      <c r="D11" s="331"/>
      <c r="E11" s="331"/>
      <c r="F11" s="331"/>
      <c r="G11" s="331"/>
      <c r="H11" s="331"/>
      <c r="I11" s="331"/>
      <c r="J11" s="331"/>
      <c r="K11" s="331"/>
      <c r="L11" s="229"/>
      <c r="M11" s="229"/>
      <c r="N11" s="229"/>
      <c r="O11" s="229"/>
      <c r="P11" s="229"/>
      <c r="Q11" s="229"/>
      <c r="R11" s="229"/>
      <c r="S11" s="229"/>
      <c r="T11" s="229"/>
      <c r="U11" s="229"/>
      <c r="V11" s="229"/>
      <c r="W11" s="229"/>
      <c r="X11" s="229"/>
      <c r="Y11" s="229"/>
      <c r="Z11" s="219"/>
      <c r="AA11" s="219"/>
      <c r="AB11" s="219"/>
      <c r="AC11" s="219"/>
      <c r="AD11" s="219"/>
      <c r="AE11" s="219"/>
      <c r="AF11" s="219"/>
      <c r="AG11" s="219"/>
      <c r="AH11" s="219"/>
      <c r="AI11" s="219"/>
      <c r="AJ11" s="219"/>
      <c r="AK11" s="219"/>
      <c r="AL11" s="219"/>
      <c r="AM11" s="219"/>
      <c r="AN11" s="219"/>
      <c r="AO11" s="219"/>
      <c r="AP11" s="219"/>
      <c r="AQ11" s="226"/>
      <c r="AR11" s="226"/>
    </row>
    <row r="12" spans="1:44" ht="18.75" x14ac:dyDescent="0.2">
      <c r="A12" s="459" t="str">
        <f>'1. паспорт местоположение'!A12:C12</f>
        <v>P_24-0179</v>
      </c>
      <c r="B12" s="459"/>
      <c r="C12" s="459"/>
      <c r="D12" s="459"/>
      <c r="E12" s="459"/>
      <c r="F12" s="459"/>
      <c r="G12" s="459"/>
      <c r="H12" s="459"/>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2"/>
      <c r="AR12" s="232"/>
    </row>
    <row r="13" spans="1:44" x14ac:dyDescent="0.2">
      <c r="A13" s="460" t="s">
        <v>5</v>
      </c>
      <c r="B13" s="460"/>
      <c r="C13" s="460"/>
      <c r="D13" s="460"/>
      <c r="E13" s="460"/>
      <c r="F13" s="460"/>
      <c r="G13" s="460"/>
      <c r="H13" s="460"/>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4"/>
      <c r="AR13" s="234"/>
    </row>
    <row r="14" spans="1:44"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235"/>
      <c r="AA14" s="235"/>
      <c r="AB14" s="235"/>
      <c r="AC14" s="235"/>
      <c r="AD14" s="235"/>
      <c r="AE14" s="235"/>
      <c r="AF14" s="235"/>
      <c r="AG14" s="235"/>
      <c r="AH14" s="235"/>
      <c r="AI14" s="235"/>
      <c r="AJ14" s="235"/>
      <c r="AK14" s="235"/>
      <c r="AL14" s="235"/>
      <c r="AM14" s="235"/>
      <c r="AN14" s="235"/>
      <c r="AO14" s="235"/>
      <c r="AP14" s="235"/>
      <c r="AQ14" s="236"/>
      <c r="AR14" s="236"/>
    </row>
    <row r="15" spans="1:44" ht="18.75" x14ac:dyDescent="0.2">
      <c r="A15" s="461" t="str">
        <f>'1. паспорт местоположение'!A15:C15</f>
        <v>Строительство ЛЭП-0.4 кВ от РП-XLV, дооборудование РП-XLV по ул. Горчакова в г. Калининграде</v>
      </c>
      <c r="B15" s="462"/>
      <c r="C15" s="462"/>
      <c r="D15" s="462"/>
      <c r="E15" s="462"/>
      <c r="F15" s="462"/>
      <c r="G15" s="462"/>
      <c r="H15" s="462"/>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2"/>
      <c r="AR15" s="232"/>
    </row>
    <row r="16" spans="1:44" x14ac:dyDescent="0.2">
      <c r="A16" s="460" t="s">
        <v>4</v>
      </c>
      <c r="B16" s="460"/>
      <c r="C16" s="460"/>
      <c r="D16" s="460"/>
      <c r="E16" s="460"/>
      <c r="F16" s="460"/>
      <c r="G16" s="460"/>
      <c r="H16" s="460"/>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4"/>
      <c r="AR16" s="234"/>
    </row>
    <row r="17" spans="1:44" ht="18.75"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9"/>
      <c r="AR17" s="239"/>
    </row>
    <row r="18" spans="1:44" ht="18.75" x14ac:dyDescent="0.2">
      <c r="A18" s="459" t="s">
        <v>357</v>
      </c>
      <c r="B18" s="459"/>
      <c r="C18" s="459"/>
      <c r="D18" s="459"/>
      <c r="E18" s="459"/>
      <c r="F18" s="459"/>
      <c r="G18" s="459"/>
      <c r="H18" s="459"/>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1"/>
      <c r="AR18" s="241"/>
    </row>
    <row r="19" spans="1:44" x14ac:dyDescent="0.2">
      <c r="A19" s="242"/>
      <c r="Q19" s="243"/>
    </row>
    <row r="20" spans="1:44" x14ac:dyDescent="0.2">
      <c r="A20" s="242"/>
      <c r="Q20" s="243"/>
    </row>
    <row r="21" spans="1:44" x14ac:dyDescent="0.2">
      <c r="A21" s="242"/>
      <c r="Q21" s="243"/>
    </row>
    <row r="22" spans="1:44" x14ac:dyDescent="0.2">
      <c r="A22" s="242"/>
      <c r="Q22" s="243"/>
    </row>
    <row r="23" spans="1:44" x14ac:dyDescent="0.2">
      <c r="D23" s="245"/>
      <c r="Q23" s="243"/>
    </row>
    <row r="24" spans="1:44" ht="16.5" thickBot="1" x14ac:dyDescent="0.25">
      <c r="A24" s="246" t="s">
        <v>255</v>
      </c>
      <c r="B24" s="247" t="s">
        <v>1</v>
      </c>
      <c r="D24" s="248"/>
      <c r="E24" s="249"/>
      <c r="F24" s="249"/>
      <c r="G24" s="249"/>
      <c r="H24" s="249"/>
    </row>
    <row r="25" spans="1:44" x14ac:dyDescent="0.2">
      <c r="A25" s="250" t="s">
        <v>390</v>
      </c>
      <c r="B25" s="251">
        <f>'6.2. Паспорт фин осв ввод'!C30*1000000</f>
        <v>1875416.15</v>
      </c>
    </row>
    <row r="26" spans="1:44" x14ac:dyDescent="0.2">
      <c r="A26" s="252" t="s">
        <v>253</v>
      </c>
      <c r="B26" s="333">
        <v>0</v>
      </c>
    </row>
    <row r="27" spans="1:44" x14ac:dyDescent="0.2">
      <c r="A27" s="252" t="s">
        <v>251</v>
      </c>
      <c r="B27" s="333">
        <f>$B$123</f>
        <v>30</v>
      </c>
      <c r="D27" s="245" t="s">
        <v>254</v>
      </c>
    </row>
    <row r="28" spans="1:44" ht="16.149999999999999" customHeight="1" thickBot="1" x14ac:dyDescent="0.25">
      <c r="A28" s="253" t="s">
        <v>249</v>
      </c>
      <c r="B28" s="254">
        <v>1</v>
      </c>
      <c r="D28" s="463" t="s">
        <v>252</v>
      </c>
      <c r="E28" s="464"/>
      <c r="F28" s="465"/>
      <c r="G28" s="466" t="str">
        <f>IF(SUM(B89:L89)=0,"не окупается",SUM(B89:L89))</f>
        <v>не окупается</v>
      </c>
      <c r="H28" s="467"/>
    </row>
    <row r="29" spans="1:44" ht="15.6" customHeight="1" x14ac:dyDescent="0.2">
      <c r="A29" s="250" t="s">
        <v>248</v>
      </c>
      <c r="B29" s="251">
        <f>$B$25*$B$127</f>
        <v>56262.484499999999</v>
      </c>
      <c r="D29" s="463" t="s">
        <v>250</v>
      </c>
      <c r="E29" s="464"/>
      <c r="F29" s="465"/>
      <c r="G29" s="466" t="str">
        <f>IF(SUM(B90:L90)=0,"не окупается",SUM(B90:L90))</f>
        <v>не окупается</v>
      </c>
      <c r="H29" s="467"/>
    </row>
    <row r="30" spans="1:44" ht="27.6" customHeight="1" x14ac:dyDescent="0.2">
      <c r="A30" s="252" t="s">
        <v>391</v>
      </c>
      <c r="B30" s="333">
        <v>6</v>
      </c>
      <c r="D30" s="463" t="s">
        <v>537</v>
      </c>
      <c r="E30" s="464"/>
      <c r="F30" s="465"/>
      <c r="G30" s="468">
        <f>L87</f>
        <v>30207688.67100367</v>
      </c>
      <c r="H30" s="469"/>
    </row>
    <row r="31" spans="1:44" x14ac:dyDescent="0.2">
      <c r="A31" s="252" t="s">
        <v>247</v>
      </c>
      <c r="B31" s="333">
        <v>6</v>
      </c>
      <c r="D31" s="470"/>
      <c r="E31" s="471"/>
      <c r="F31" s="472"/>
      <c r="G31" s="470"/>
      <c r="H31" s="472"/>
    </row>
    <row r="32" spans="1:44" x14ac:dyDescent="0.2">
      <c r="A32" s="252" t="s">
        <v>226</v>
      </c>
      <c r="B32" s="333"/>
    </row>
    <row r="33" spans="1:42" x14ac:dyDescent="0.2">
      <c r="A33" s="252" t="s">
        <v>246</v>
      </c>
      <c r="B33" s="333"/>
    </row>
    <row r="34" spans="1:42" x14ac:dyDescent="0.2">
      <c r="A34" s="252" t="s">
        <v>245</v>
      </c>
      <c r="B34" s="333"/>
    </row>
    <row r="35" spans="1:42" x14ac:dyDescent="0.2">
      <c r="A35" s="334"/>
      <c r="B35" s="333"/>
    </row>
    <row r="36" spans="1:42" ht="16.5" thickBot="1" x14ac:dyDescent="0.25">
      <c r="A36" s="253" t="s">
        <v>220</v>
      </c>
      <c r="B36" s="255">
        <v>0.2</v>
      </c>
    </row>
    <row r="37" spans="1:42" x14ac:dyDescent="0.2">
      <c r="A37" s="250" t="s">
        <v>389</v>
      </c>
      <c r="B37" s="251">
        <v>0</v>
      </c>
    </row>
    <row r="38" spans="1:42" x14ac:dyDescent="0.2">
      <c r="A38" s="252" t="s">
        <v>244</v>
      </c>
      <c r="B38" s="333"/>
    </row>
    <row r="39" spans="1:42" ht="16.5" thickBot="1" x14ac:dyDescent="0.25">
      <c r="A39" s="335" t="s">
        <v>243</v>
      </c>
      <c r="B39" s="336"/>
    </row>
    <row r="40" spans="1:42" x14ac:dyDescent="0.2">
      <c r="A40" s="256" t="s">
        <v>392</v>
      </c>
      <c r="B40" s="257">
        <v>1</v>
      </c>
    </row>
    <row r="41" spans="1:42" x14ac:dyDescent="0.2">
      <c r="A41" s="258" t="s">
        <v>242</v>
      </c>
      <c r="B41" s="259"/>
    </row>
    <row r="42" spans="1:42" x14ac:dyDescent="0.2">
      <c r="A42" s="258" t="s">
        <v>241</v>
      </c>
      <c r="B42" s="260"/>
    </row>
    <row r="43" spans="1:42" x14ac:dyDescent="0.2">
      <c r="A43" s="258" t="s">
        <v>240</v>
      </c>
      <c r="B43" s="260">
        <v>0</v>
      </c>
    </row>
    <row r="44" spans="1:42" x14ac:dyDescent="0.2">
      <c r="A44" s="258" t="s">
        <v>239</v>
      </c>
      <c r="B44" s="260">
        <f>B129</f>
        <v>0.1371</v>
      </c>
    </row>
    <row r="45" spans="1:42" x14ac:dyDescent="0.2">
      <c r="A45" s="258" t="s">
        <v>238</v>
      </c>
      <c r="B45" s="260">
        <f>1-B43</f>
        <v>1</v>
      </c>
    </row>
    <row r="46" spans="1:42" ht="16.5" thickBot="1" x14ac:dyDescent="0.25">
      <c r="A46" s="337" t="s">
        <v>538</v>
      </c>
      <c r="B46" s="338">
        <f>B45*B44+B43*B42*(1-B36)</f>
        <v>0.1371</v>
      </c>
      <c r="C46" s="261"/>
    </row>
    <row r="47" spans="1:42" s="264" customFormat="1" x14ac:dyDescent="0.2">
      <c r="A47" s="262" t="s">
        <v>237</v>
      </c>
      <c r="B47" s="263">
        <f>B58</f>
        <v>1</v>
      </c>
      <c r="C47" s="263">
        <f t="shared" ref="C47:AO47" si="0">C58</f>
        <v>2</v>
      </c>
      <c r="D47" s="263">
        <f t="shared" si="0"/>
        <v>3</v>
      </c>
      <c r="E47" s="263">
        <f t="shared" si="0"/>
        <v>4</v>
      </c>
      <c r="F47" s="263">
        <f t="shared" si="0"/>
        <v>5</v>
      </c>
      <c r="G47" s="263">
        <f t="shared" si="0"/>
        <v>6</v>
      </c>
      <c r="H47" s="263">
        <f t="shared" si="0"/>
        <v>7</v>
      </c>
      <c r="I47" s="263">
        <f t="shared" si="0"/>
        <v>8</v>
      </c>
      <c r="J47" s="263">
        <f t="shared" si="0"/>
        <v>9</v>
      </c>
      <c r="K47" s="263">
        <f t="shared" si="0"/>
        <v>10</v>
      </c>
      <c r="L47" s="263">
        <f t="shared" si="0"/>
        <v>11</v>
      </c>
      <c r="M47" s="263">
        <f t="shared" si="0"/>
        <v>12</v>
      </c>
      <c r="N47" s="263">
        <f t="shared" si="0"/>
        <v>13</v>
      </c>
      <c r="O47" s="263">
        <f t="shared" si="0"/>
        <v>14</v>
      </c>
      <c r="P47" s="263">
        <f t="shared" si="0"/>
        <v>15</v>
      </c>
      <c r="Q47" s="263">
        <f t="shared" si="0"/>
        <v>16</v>
      </c>
      <c r="R47" s="263">
        <f t="shared" si="0"/>
        <v>17</v>
      </c>
      <c r="S47" s="263">
        <f t="shared" si="0"/>
        <v>18</v>
      </c>
      <c r="T47" s="263">
        <f t="shared" si="0"/>
        <v>19</v>
      </c>
      <c r="U47" s="263">
        <f t="shared" si="0"/>
        <v>20</v>
      </c>
      <c r="V47" s="263">
        <f t="shared" si="0"/>
        <v>21</v>
      </c>
      <c r="W47" s="263">
        <f t="shared" si="0"/>
        <v>22</v>
      </c>
      <c r="X47" s="263">
        <f t="shared" si="0"/>
        <v>23</v>
      </c>
      <c r="Y47" s="263">
        <f t="shared" si="0"/>
        <v>24</v>
      </c>
      <c r="Z47" s="263">
        <f t="shared" si="0"/>
        <v>25</v>
      </c>
      <c r="AA47" s="263">
        <f t="shared" si="0"/>
        <v>26</v>
      </c>
      <c r="AB47" s="263">
        <f t="shared" si="0"/>
        <v>27</v>
      </c>
      <c r="AC47" s="263">
        <f t="shared" si="0"/>
        <v>28</v>
      </c>
      <c r="AD47" s="263">
        <f t="shared" si="0"/>
        <v>29</v>
      </c>
      <c r="AE47" s="263">
        <f t="shared" si="0"/>
        <v>30</v>
      </c>
      <c r="AF47" s="263">
        <f t="shared" si="0"/>
        <v>31</v>
      </c>
      <c r="AG47" s="263">
        <f t="shared" si="0"/>
        <v>32</v>
      </c>
      <c r="AH47" s="263">
        <f t="shared" si="0"/>
        <v>33</v>
      </c>
      <c r="AI47" s="263">
        <f t="shared" si="0"/>
        <v>34</v>
      </c>
      <c r="AJ47" s="263">
        <f t="shared" si="0"/>
        <v>35</v>
      </c>
      <c r="AK47" s="263">
        <f t="shared" si="0"/>
        <v>36</v>
      </c>
      <c r="AL47" s="263">
        <f t="shared" si="0"/>
        <v>37</v>
      </c>
      <c r="AM47" s="263">
        <f t="shared" si="0"/>
        <v>38</v>
      </c>
      <c r="AN47" s="263">
        <f t="shared" si="0"/>
        <v>39</v>
      </c>
      <c r="AO47" s="263">
        <f t="shared" si="0"/>
        <v>40</v>
      </c>
      <c r="AP47" s="263">
        <f>AP58</f>
        <v>41</v>
      </c>
    </row>
    <row r="48" spans="1:42" s="264" customFormat="1" x14ac:dyDescent="0.2">
      <c r="A48" s="265" t="s">
        <v>236</v>
      </c>
      <c r="B48" s="339">
        <f>B136</f>
        <v>8.1000000000000003E-2</v>
      </c>
      <c r="C48" s="339">
        <f t="shared" ref="C48:AP48" si="1">C136</f>
        <v>7.3999999999999996E-2</v>
      </c>
      <c r="D48" s="339">
        <f t="shared" si="1"/>
        <v>5.5E-2</v>
      </c>
      <c r="E48" s="339">
        <f t="shared" si="1"/>
        <v>4.1000000000000002E-2</v>
      </c>
      <c r="F48" s="339">
        <f t="shared" si="1"/>
        <v>4.1000000000000002E-2</v>
      </c>
      <c r="G48" s="339">
        <f t="shared" si="1"/>
        <v>4.1000000000000002E-2</v>
      </c>
      <c r="H48" s="339">
        <f t="shared" si="1"/>
        <v>4.1000000000000002E-2</v>
      </c>
      <c r="I48" s="339">
        <f t="shared" si="1"/>
        <v>4.1000000000000002E-2</v>
      </c>
      <c r="J48" s="339">
        <f t="shared" si="1"/>
        <v>4.1000000000000002E-2</v>
      </c>
      <c r="K48" s="339">
        <f t="shared" si="1"/>
        <v>4.1000000000000002E-2</v>
      </c>
      <c r="L48" s="339">
        <f t="shared" si="1"/>
        <v>4.1000000000000002E-2</v>
      </c>
      <c r="M48" s="339">
        <f t="shared" si="1"/>
        <v>4.1000000000000002E-2</v>
      </c>
      <c r="N48" s="339">
        <f t="shared" si="1"/>
        <v>4.1000000000000002E-2</v>
      </c>
      <c r="O48" s="339">
        <f t="shared" si="1"/>
        <v>4.1000000000000002E-2</v>
      </c>
      <c r="P48" s="339">
        <f t="shared" si="1"/>
        <v>4.1000000000000002E-2</v>
      </c>
      <c r="Q48" s="339">
        <f t="shared" si="1"/>
        <v>4.1000000000000002E-2</v>
      </c>
      <c r="R48" s="339">
        <f t="shared" si="1"/>
        <v>4.1000000000000002E-2</v>
      </c>
      <c r="S48" s="339">
        <f t="shared" si="1"/>
        <v>4.1000000000000002E-2</v>
      </c>
      <c r="T48" s="339">
        <f t="shared" si="1"/>
        <v>4.1000000000000002E-2</v>
      </c>
      <c r="U48" s="339">
        <f t="shared" si="1"/>
        <v>4.1000000000000002E-2</v>
      </c>
      <c r="V48" s="339">
        <f t="shared" si="1"/>
        <v>4.1000000000000002E-2</v>
      </c>
      <c r="W48" s="339">
        <f t="shared" si="1"/>
        <v>4.1000000000000002E-2</v>
      </c>
      <c r="X48" s="339">
        <f t="shared" si="1"/>
        <v>4.1000000000000002E-2</v>
      </c>
      <c r="Y48" s="339">
        <f t="shared" si="1"/>
        <v>4.1000000000000002E-2</v>
      </c>
      <c r="Z48" s="339">
        <f t="shared" si="1"/>
        <v>4.1000000000000002E-2</v>
      </c>
      <c r="AA48" s="339">
        <f t="shared" si="1"/>
        <v>4.1000000000000002E-2</v>
      </c>
      <c r="AB48" s="339">
        <f t="shared" si="1"/>
        <v>4.1000000000000002E-2</v>
      </c>
      <c r="AC48" s="339">
        <f t="shared" si="1"/>
        <v>4.1000000000000002E-2</v>
      </c>
      <c r="AD48" s="339">
        <f t="shared" si="1"/>
        <v>4.1000000000000002E-2</v>
      </c>
      <c r="AE48" s="339">
        <f t="shared" si="1"/>
        <v>4.1000000000000002E-2</v>
      </c>
      <c r="AF48" s="339">
        <f t="shared" si="1"/>
        <v>4.1000000000000002E-2</v>
      </c>
      <c r="AG48" s="339">
        <f t="shared" si="1"/>
        <v>4.1000000000000002E-2</v>
      </c>
      <c r="AH48" s="339">
        <f t="shared" si="1"/>
        <v>4.1000000000000002E-2</v>
      </c>
      <c r="AI48" s="339">
        <f t="shared" si="1"/>
        <v>4.1000000000000002E-2</v>
      </c>
      <c r="AJ48" s="339">
        <f t="shared" si="1"/>
        <v>4.1000000000000002E-2</v>
      </c>
      <c r="AK48" s="339">
        <f t="shared" si="1"/>
        <v>4.1000000000000002E-2</v>
      </c>
      <c r="AL48" s="339">
        <f t="shared" si="1"/>
        <v>4.1000000000000002E-2</v>
      </c>
      <c r="AM48" s="339">
        <f t="shared" si="1"/>
        <v>4.1000000000000002E-2</v>
      </c>
      <c r="AN48" s="339">
        <f t="shared" si="1"/>
        <v>4.1000000000000002E-2</v>
      </c>
      <c r="AO48" s="339">
        <f t="shared" si="1"/>
        <v>4.1000000000000002E-2</v>
      </c>
      <c r="AP48" s="339">
        <f t="shared" si="1"/>
        <v>4.1000000000000002E-2</v>
      </c>
    </row>
    <row r="49" spans="1:45" s="264" customFormat="1" x14ac:dyDescent="0.2">
      <c r="A49" s="265" t="s">
        <v>235</v>
      </c>
      <c r="B49" s="339">
        <f>B137</f>
        <v>8.1000000000000003E-2</v>
      </c>
      <c r="C49" s="339">
        <f t="shared" ref="C49:AP49" si="2">C137</f>
        <v>0.16099400000000008</v>
      </c>
      <c r="D49" s="339">
        <f t="shared" si="2"/>
        <v>0.22484867000000008</v>
      </c>
      <c r="E49" s="339">
        <f t="shared" si="2"/>
        <v>0.27506746547000005</v>
      </c>
      <c r="F49" s="339">
        <f t="shared" si="2"/>
        <v>0.32734523155426998</v>
      </c>
      <c r="G49" s="339">
        <f t="shared" si="2"/>
        <v>0.38176638604799495</v>
      </c>
      <c r="H49" s="339">
        <f t="shared" si="2"/>
        <v>0.43841880787596255</v>
      </c>
      <c r="I49" s="339">
        <f t="shared" si="2"/>
        <v>0.49739397899887683</v>
      </c>
      <c r="J49" s="339">
        <f t="shared" si="2"/>
        <v>0.5587871321378306</v>
      </c>
      <c r="K49" s="339">
        <f t="shared" si="2"/>
        <v>0.62269740455548162</v>
      </c>
      <c r="L49" s="339">
        <f t="shared" si="2"/>
        <v>0.68922799814225622</v>
      </c>
      <c r="M49" s="339">
        <f t="shared" si="2"/>
        <v>0.75848634606608867</v>
      </c>
      <c r="N49" s="339">
        <f t="shared" si="2"/>
        <v>0.83058428625479808</v>
      </c>
      <c r="O49" s="339">
        <f t="shared" si="2"/>
        <v>0.90563824199124476</v>
      </c>
      <c r="P49" s="339">
        <f t="shared" si="2"/>
        <v>0.98376940991288575</v>
      </c>
      <c r="Q49" s="339">
        <f t="shared" si="2"/>
        <v>1.065103955719314</v>
      </c>
      <c r="R49" s="339">
        <f t="shared" si="2"/>
        <v>1.1497732179038058</v>
      </c>
      <c r="S49" s="339">
        <f t="shared" si="2"/>
        <v>1.2379139198378617</v>
      </c>
      <c r="T49" s="339">
        <f t="shared" si="2"/>
        <v>1.3296683905512139</v>
      </c>
      <c r="U49" s="339">
        <f t="shared" si="2"/>
        <v>1.4251847945638136</v>
      </c>
      <c r="V49" s="339">
        <f t="shared" si="2"/>
        <v>1.5246173711409297</v>
      </c>
      <c r="W49" s="339">
        <f t="shared" si="2"/>
        <v>1.6281266833577077</v>
      </c>
      <c r="X49" s="339">
        <f t="shared" si="2"/>
        <v>1.7358798773753734</v>
      </c>
      <c r="Y49" s="339">
        <f t="shared" si="2"/>
        <v>1.8480509523477635</v>
      </c>
      <c r="Z49" s="339">
        <f t="shared" si="2"/>
        <v>1.9648210413940217</v>
      </c>
      <c r="AA49" s="339">
        <f t="shared" si="2"/>
        <v>2.0863787040911763</v>
      </c>
      <c r="AB49" s="339">
        <f t="shared" si="2"/>
        <v>2.2129202309589142</v>
      </c>
      <c r="AC49" s="339">
        <f t="shared" si="2"/>
        <v>2.3446499604282294</v>
      </c>
      <c r="AD49" s="339">
        <f t="shared" si="2"/>
        <v>2.4817806088057863</v>
      </c>
      <c r="AE49" s="339">
        <f t="shared" si="2"/>
        <v>2.6245336137668231</v>
      </c>
      <c r="AF49" s="339">
        <f t="shared" si="2"/>
        <v>2.7731394919312624</v>
      </c>
      <c r="AG49" s="339">
        <f t="shared" si="2"/>
        <v>2.9278382111004437</v>
      </c>
      <c r="AH49" s="339">
        <f t="shared" si="2"/>
        <v>3.088879577755562</v>
      </c>
      <c r="AI49" s="339">
        <f t="shared" si="2"/>
        <v>3.2565236404435396</v>
      </c>
      <c r="AJ49" s="339">
        <f t="shared" si="2"/>
        <v>3.4310411097017246</v>
      </c>
      <c r="AK49" s="339">
        <f t="shared" si="2"/>
        <v>3.612713795199495</v>
      </c>
      <c r="AL49" s="339">
        <f t="shared" si="2"/>
        <v>3.8018350608026736</v>
      </c>
      <c r="AM49" s="339">
        <f t="shared" si="2"/>
        <v>3.9987102982955829</v>
      </c>
      <c r="AN49" s="339">
        <f t="shared" si="2"/>
        <v>4.2036574205257011</v>
      </c>
      <c r="AO49" s="339">
        <f t="shared" si="2"/>
        <v>4.4170073747672545</v>
      </c>
      <c r="AP49" s="339">
        <f t="shared" si="2"/>
        <v>4.6391046771327114</v>
      </c>
    </row>
    <row r="50" spans="1:45" s="264" customFormat="1" ht="16.5" thickBot="1" x14ac:dyDescent="0.25">
      <c r="A50" s="266" t="s">
        <v>393</v>
      </c>
      <c r="B50" s="267">
        <f>IF($B$124="да",($B$125*1000000/1.2-0.05),0)</f>
        <v>2553949.6416666671</v>
      </c>
      <c r="C50" s="267">
        <f>D108*(1+C49)</f>
        <v>1728482.4019437663</v>
      </c>
      <c r="D50" s="267">
        <f t="shared" ref="D50:AR50" si="3">E108*(1+D49)</f>
        <v>4473896.5379484482</v>
      </c>
      <c r="E50" s="267">
        <f t="shared" si="3"/>
        <v>7843364.8046426987</v>
      </c>
      <c r="F50" s="267">
        <f t="shared" si="3"/>
        <v>8781447.7195508536</v>
      </c>
      <c r="G50" s="267">
        <f t="shared" si="3"/>
        <v>9548541.8279258423</v>
      </c>
      <c r="H50" s="267">
        <f t="shared" si="3"/>
        <v>9940032.0428708009</v>
      </c>
      <c r="I50" s="267">
        <f t="shared" si="3"/>
        <v>10347573.356628502</v>
      </c>
      <c r="J50" s="267">
        <f t="shared" si="3"/>
        <v>10771823.864250269</v>
      </c>
      <c r="K50" s="267">
        <f t="shared" si="3"/>
        <v>11213468.64268453</v>
      </c>
      <c r="L50" s="267">
        <f t="shared" si="3"/>
        <v>11673220.857034596</v>
      </c>
      <c r="M50" s="267">
        <f t="shared" si="3"/>
        <v>12151822.912173012</v>
      </c>
      <c r="N50" s="267">
        <f t="shared" si="3"/>
        <v>12650047.651572105</v>
      </c>
      <c r="O50" s="267">
        <f t="shared" si="3"/>
        <v>13168699.605286561</v>
      </c>
      <c r="P50" s="267">
        <f t="shared" si="3"/>
        <v>13708616.289103311</v>
      </c>
      <c r="Q50" s="267">
        <f t="shared" si="3"/>
        <v>14270669.556956545</v>
      </c>
      <c r="R50" s="267">
        <f t="shared" si="3"/>
        <v>14855767.008791763</v>
      </c>
      <c r="S50" s="267">
        <f t="shared" si="3"/>
        <v>15464853.456152225</v>
      </c>
      <c r="T50" s="267">
        <f t="shared" si="3"/>
        <v>16098912.447854465</v>
      </c>
      <c r="U50" s="267">
        <f t="shared" si="3"/>
        <v>16758967.858216498</v>
      </c>
      <c r="V50" s="267">
        <f t="shared" si="3"/>
        <v>17446085.54040337</v>
      </c>
      <c r="W50" s="267">
        <f t="shared" si="3"/>
        <v>18161375.04755991</v>
      </c>
      <c r="X50" s="267">
        <f t="shared" si="3"/>
        <v>18905991.424509864</v>
      </c>
      <c r="Y50" s="267">
        <f t="shared" si="3"/>
        <v>19681137.072914768</v>
      </c>
      <c r="Z50" s="267">
        <f t="shared" si="3"/>
        <v>20488063.692904271</v>
      </c>
      <c r="AA50" s="267">
        <f t="shared" si="3"/>
        <v>21328074.304313343</v>
      </c>
      <c r="AB50" s="267">
        <f t="shared" si="3"/>
        <v>22202525.350790188</v>
      </c>
      <c r="AC50" s="267">
        <f t="shared" si="3"/>
        <v>23112828.890172586</v>
      </c>
      <c r="AD50" s="267">
        <f t="shared" si="3"/>
        <v>24060454.874669656</v>
      </c>
      <c r="AE50" s="267">
        <f t="shared" si="3"/>
        <v>25046933.524531111</v>
      </c>
      <c r="AF50" s="267">
        <f t="shared" si="3"/>
        <v>26073857.799036883</v>
      </c>
      <c r="AG50" s="267">
        <f t="shared" si="3"/>
        <v>27142885.968797393</v>
      </c>
      <c r="AH50" s="267">
        <f t="shared" si="3"/>
        <v>28255744.293518085</v>
      </c>
      <c r="AI50" s="267">
        <f t="shared" si="3"/>
        <v>29414229.809552323</v>
      </c>
      <c r="AJ50" s="267">
        <f t="shared" si="3"/>
        <v>30620213.231743969</v>
      </c>
      <c r="AK50" s="267">
        <f t="shared" si="3"/>
        <v>31875641.97424547</v>
      </c>
      <c r="AL50" s="267">
        <f t="shared" si="3"/>
        <v>33182543.29518953</v>
      </c>
      <c r="AM50" s="267">
        <f t="shared" si="3"/>
        <v>34543027.570292294</v>
      </c>
      <c r="AN50" s="267">
        <f t="shared" si="3"/>
        <v>35959291.700674273</v>
      </c>
      <c r="AO50" s="267">
        <f t="shared" si="3"/>
        <v>37433622.660401918</v>
      </c>
      <c r="AP50" s="267">
        <f t="shared" si="3"/>
        <v>38968401.18947839</v>
      </c>
      <c r="AQ50" s="267">
        <f t="shared" si="3"/>
        <v>6910387.9818901448</v>
      </c>
      <c r="AR50" s="267">
        <f t="shared" si="3"/>
        <v>6910387.9818901448</v>
      </c>
    </row>
    <row r="51" spans="1:45" ht="16.5" thickBot="1" x14ac:dyDescent="0.25">
      <c r="AS51" s="264"/>
    </row>
    <row r="52" spans="1:45" x14ac:dyDescent="0.2">
      <c r="A52" s="268" t="s">
        <v>234</v>
      </c>
      <c r="B52" s="119">
        <f>B58</f>
        <v>1</v>
      </c>
      <c r="C52" s="119">
        <f t="shared" ref="C52:AO52" si="4">C58</f>
        <v>2</v>
      </c>
      <c r="D52" s="119">
        <f t="shared" si="4"/>
        <v>3</v>
      </c>
      <c r="E52" s="119">
        <f t="shared" si="4"/>
        <v>4</v>
      </c>
      <c r="F52" s="119">
        <f t="shared" si="4"/>
        <v>5</v>
      </c>
      <c r="G52" s="119">
        <f t="shared" si="4"/>
        <v>6</v>
      </c>
      <c r="H52" s="119">
        <f t="shared" si="4"/>
        <v>7</v>
      </c>
      <c r="I52" s="119">
        <f t="shared" si="4"/>
        <v>8</v>
      </c>
      <c r="J52" s="119">
        <f t="shared" si="4"/>
        <v>9</v>
      </c>
      <c r="K52" s="119">
        <f t="shared" si="4"/>
        <v>10</v>
      </c>
      <c r="L52" s="119">
        <f t="shared" si="4"/>
        <v>11</v>
      </c>
      <c r="M52" s="119">
        <f t="shared" si="4"/>
        <v>12</v>
      </c>
      <c r="N52" s="119">
        <f t="shared" si="4"/>
        <v>13</v>
      </c>
      <c r="O52" s="119">
        <f t="shared" si="4"/>
        <v>14</v>
      </c>
      <c r="P52" s="119">
        <f t="shared" si="4"/>
        <v>15</v>
      </c>
      <c r="Q52" s="119">
        <f t="shared" si="4"/>
        <v>16</v>
      </c>
      <c r="R52" s="119">
        <f t="shared" si="4"/>
        <v>17</v>
      </c>
      <c r="S52" s="119">
        <f t="shared" si="4"/>
        <v>18</v>
      </c>
      <c r="T52" s="119">
        <f t="shared" si="4"/>
        <v>19</v>
      </c>
      <c r="U52" s="119">
        <f t="shared" si="4"/>
        <v>20</v>
      </c>
      <c r="V52" s="119">
        <f t="shared" si="4"/>
        <v>21</v>
      </c>
      <c r="W52" s="119">
        <f t="shared" si="4"/>
        <v>22</v>
      </c>
      <c r="X52" s="119">
        <f t="shared" si="4"/>
        <v>23</v>
      </c>
      <c r="Y52" s="119">
        <f t="shared" si="4"/>
        <v>24</v>
      </c>
      <c r="Z52" s="119">
        <f t="shared" si="4"/>
        <v>25</v>
      </c>
      <c r="AA52" s="119">
        <f t="shared" si="4"/>
        <v>26</v>
      </c>
      <c r="AB52" s="119">
        <f t="shared" si="4"/>
        <v>27</v>
      </c>
      <c r="AC52" s="119">
        <f t="shared" si="4"/>
        <v>28</v>
      </c>
      <c r="AD52" s="119">
        <f t="shared" si="4"/>
        <v>29</v>
      </c>
      <c r="AE52" s="119">
        <f t="shared" si="4"/>
        <v>30</v>
      </c>
      <c r="AF52" s="119">
        <f t="shared" si="4"/>
        <v>31</v>
      </c>
      <c r="AG52" s="119">
        <f t="shared" si="4"/>
        <v>32</v>
      </c>
      <c r="AH52" s="119">
        <f t="shared" si="4"/>
        <v>33</v>
      </c>
      <c r="AI52" s="119">
        <f t="shared" si="4"/>
        <v>34</v>
      </c>
      <c r="AJ52" s="119">
        <f t="shared" si="4"/>
        <v>35</v>
      </c>
      <c r="AK52" s="119">
        <f t="shared" si="4"/>
        <v>36</v>
      </c>
      <c r="AL52" s="119">
        <f t="shared" si="4"/>
        <v>37</v>
      </c>
      <c r="AM52" s="119">
        <f t="shared" si="4"/>
        <v>38</v>
      </c>
      <c r="AN52" s="119">
        <f t="shared" si="4"/>
        <v>39</v>
      </c>
      <c r="AO52" s="119">
        <f t="shared" si="4"/>
        <v>40</v>
      </c>
      <c r="AP52" s="119">
        <f>AP58</f>
        <v>41</v>
      </c>
      <c r="AS52" s="264"/>
    </row>
    <row r="53" spans="1:45" x14ac:dyDescent="0.2">
      <c r="A53" s="269" t="s">
        <v>233</v>
      </c>
      <c r="B53" s="340">
        <v>0</v>
      </c>
      <c r="C53" s="340">
        <f t="shared" ref="C53:AP53" si="5">B53+B54-B55</f>
        <v>0</v>
      </c>
      <c r="D53" s="340">
        <f t="shared" si="5"/>
        <v>0</v>
      </c>
      <c r="E53" s="340">
        <f t="shared" si="5"/>
        <v>0</v>
      </c>
      <c r="F53" s="340">
        <f t="shared" si="5"/>
        <v>0</v>
      </c>
      <c r="G53" s="340">
        <f t="shared" si="5"/>
        <v>0</v>
      </c>
      <c r="H53" s="340">
        <f t="shared" si="5"/>
        <v>0</v>
      </c>
      <c r="I53" s="340">
        <f t="shared" si="5"/>
        <v>0</v>
      </c>
      <c r="J53" s="340">
        <f t="shared" si="5"/>
        <v>0</v>
      </c>
      <c r="K53" s="340">
        <f t="shared" si="5"/>
        <v>0</v>
      </c>
      <c r="L53" s="340">
        <f t="shared" si="5"/>
        <v>0</v>
      </c>
      <c r="M53" s="340">
        <f t="shared" si="5"/>
        <v>0</v>
      </c>
      <c r="N53" s="340">
        <f t="shared" si="5"/>
        <v>0</v>
      </c>
      <c r="O53" s="340">
        <f t="shared" si="5"/>
        <v>0</v>
      </c>
      <c r="P53" s="340">
        <f t="shared" si="5"/>
        <v>0</v>
      </c>
      <c r="Q53" s="340">
        <f t="shared" si="5"/>
        <v>0</v>
      </c>
      <c r="R53" s="340">
        <f t="shared" si="5"/>
        <v>0</v>
      </c>
      <c r="S53" s="340">
        <f t="shared" si="5"/>
        <v>0</v>
      </c>
      <c r="T53" s="340">
        <f t="shared" si="5"/>
        <v>0</v>
      </c>
      <c r="U53" s="340">
        <f t="shared" si="5"/>
        <v>0</v>
      </c>
      <c r="V53" s="340">
        <f t="shared" si="5"/>
        <v>0</v>
      </c>
      <c r="W53" s="340">
        <f t="shared" si="5"/>
        <v>0</v>
      </c>
      <c r="X53" s="340">
        <f t="shared" si="5"/>
        <v>0</v>
      </c>
      <c r="Y53" s="340">
        <f t="shared" si="5"/>
        <v>0</v>
      </c>
      <c r="Z53" s="340">
        <f t="shared" si="5"/>
        <v>0</v>
      </c>
      <c r="AA53" s="340">
        <f t="shared" si="5"/>
        <v>0</v>
      </c>
      <c r="AB53" s="340">
        <f t="shared" si="5"/>
        <v>0</v>
      </c>
      <c r="AC53" s="340">
        <f t="shared" si="5"/>
        <v>0</v>
      </c>
      <c r="AD53" s="340">
        <f t="shared" si="5"/>
        <v>0</v>
      </c>
      <c r="AE53" s="340">
        <f t="shared" si="5"/>
        <v>0</v>
      </c>
      <c r="AF53" s="340">
        <f t="shared" si="5"/>
        <v>0</v>
      </c>
      <c r="AG53" s="340">
        <f t="shared" si="5"/>
        <v>0</v>
      </c>
      <c r="AH53" s="340">
        <f t="shared" si="5"/>
        <v>0</v>
      </c>
      <c r="AI53" s="340">
        <f t="shared" si="5"/>
        <v>0</v>
      </c>
      <c r="AJ53" s="340">
        <f t="shared" si="5"/>
        <v>0</v>
      </c>
      <c r="AK53" s="340">
        <f t="shared" si="5"/>
        <v>0</v>
      </c>
      <c r="AL53" s="340">
        <f t="shared" si="5"/>
        <v>0</v>
      </c>
      <c r="AM53" s="340">
        <f t="shared" si="5"/>
        <v>0</v>
      </c>
      <c r="AN53" s="340">
        <f t="shared" si="5"/>
        <v>0</v>
      </c>
      <c r="AO53" s="340">
        <f t="shared" si="5"/>
        <v>0</v>
      </c>
      <c r="AP53" s="340">
        <f t="shared" si="5"/>
        <v>0</v>
      </c>
      <c r="AS53" s="264"/>
    </row>
    <row r="54" spans="1:45" x14ac:dyDescent="0.2">
      <c r="A54" s="269" t="s">
        <v>232</v>
      </c>
      <c r="B54" s="340">
        <f>B25*B28*B43*1.18</f>
        <v>0</v>
      </c>
      <c r="C54" s="340">
        <v>0</v>
      </c>
      <c r="D54" s="340">
        <v>0</v>
      </c>
      <c r="E54" s="340">
        <v>0</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0">
        <v>0</v>
      </c>
      <c r="AD54" s="340">
        <v>0</v>
      </c>
      <c r="AE54" s="340">
        <v>0</v>
      </c>
      <c r="AF54" s="340">
        <v>0</v>
      </c>
      <c r="AG54" s="340">
        <v>0</v>
      </c>
      <c r="AH54" s="340">
        <v>0</v>
      </c>
      <c r="AI54" s="340">
        <v>0</v>
      </c>
      <c r="AJ54" s="340">
        <v>0</v>
      </c>
      <c r="AK54" s="340">
        <v>0</v>
      </c>
      <c r="AL54" s="340">
        <v>0</v>
      </c>
      <c r="AM54" s="340">
        <v>0</v>
      </c>
      <c r="AN54" s="340">
        <v>0</v>
      </c>
      <c r="AO54" s="340">
        <v>0</v>
      </c>
      <c r="AP54" s="340">
        <v>0</v>
      </c>
      <c r="AS54" s="264"/>
    </row>
    <row r="55" spans="1:45" x14ac:dyDescent="0.2">
      <c r="A55" s="269" t="s">
        <v>231</v>
      </c>
      <c r="B55" s="340">
        <f>$B$54/$B$40</f>
        <v>0</v>
      </c>
      <c r="C55" s="340">
        <f t="shared" ref="C55:AP55" si="6">IF(ROUND(C53,1)=0,0,B55+C54/$B$40)</f>
        <v>0</v>
      </c>
      <c r="D55" s="340">
        <f t="shared" si="6"/>
        <v>0</v>
      </c>
      <c r="E55" s="340">
        <f t="shared" si="6"/>
        <v>0</v>
      </c>
      <c r="F55" s="340">
        <f t="shared" si="6"/>
        <v>0</v>
      </c>
      <c r="G55" s="340">
        <f t="shared" si="6"/>
        <v>0</v>
      </c>
      <c r="H55" s="340">
        <f t="shared" si="6"/>
        <v>0</v>
      </c>
      <c r="I55" s="340">
        <f t="shared" si="6"/>
        <v>0</v>
      </c>
      <c r="J55" s="340">
        <f t="shared" si="6"/>
        <v>0</v>
      </c>
      <c r="K55" s="340">
        <f t="shared" si="6"/>
        <v>0</v>
      </c>
      <c r="L55" s="340">
        <f t="shared" si="6"/>
        <v>0</v>
      </c>
      <c r="M55" s="340">
        <f t="shared" si="6"/>
        <v>0</v>
      </c>
      <c r="N55" s="340">
        <f t="shared" si="6"/>
        <v>0</v>
      </c>
      <c r="O55" s="340">
        <f t="shared" si="6"/>
        <v>0</v>
      </c>
      <c r="P55" s="340">
        <f t="shared" si="6"/>
        <v>0</v>
      </c>
      <c r="Q55" s="340">
        <f t="shared" si="6"/>
        <v>0</v>
      </c>
      <c r="R55" s="340">
        <f t="shared" si="6"/>
        <v>0</v>
      </c>
      <c r="S55" s="340">
        <f t="shared" si="6"/>
        <v>0</v>
      </c>
      <c r="T55" s="340">
        <f t="shared" si="6"/>
        <v>0</v>
      </c>
      <c r="U55" s="340">
        <f t="shared" si="6"/>
        <v>0</v>
      </c>
      <c r="V55" s="340">
        <f t="shared" si="6"/>
        <v>0</v>
      </c>
      <c r="W55" s="340">
        <f t="shared" si="6"/>
        <v>0</v>
      </c>
      <c r="X55" s="340">
        <f t="shared" si="6"/>
        <v>0</v>
      </c>
      <c r="Y55" s="340">
        <f t="shared" si="6"/>
        <v>0</v>
      </c>
      <c r="Z55" s="340">
        <f t="shared" si="6"/>
        <v>0</v>
      </c>
      <c r="AA55" s="340">
        <f t="shared" si="6"/>
        <v>0</v>
      </c>
      <c r="AB55" s="340">
        <f t="shared" si="6"/>
        <v>0</v>
      </c>
      <c r="AC55" s="340">
        <f t="shared" si="6"/>
        <v>0</v>
      </c>
      <c r="AD55" s="340">
        <f t="shared" si="6"/>
        <v>0</v>
      </c>
      <c r="AE55" s="340">
        <f t="shared" si="6"/>
        <v>0</v>
      </c>
      <c r="AF55" s="340">
        <f t="shared" si="6"/>
        <v>0</v>
      </c>
      <c r="AG55" s="340">
        <f t="shared" si="6"/>
        <v>0</v>
      </c>
      <c r="AH55" s="340">
        <f t="shared" si="6"/>
        <v>0</v>
      </c>
      <c r="AI55" s="340">
        <f t="shared" si="6"/>
        <v>0</v>
      </c>
      <c r="AJ55" s="340">
        <f t="shared" si="6"/>
        <v>0</v>
      </c>
      <c r="AK55" s="340">
        <f t="shared" si="6"/>
        <v>0</v>
      </c>
      <c r="AL55" s="340">
        <f t="shared" si="6"/>
        <v>0</v>
      </c>
      <c r="AM55" s="340">
        <f t="shared" si="6"/>
        <v>0</v>
      </c>
      <c r="AN55" s="340">
        <f t="shared" si="6"/>
        <v>0</v>
      </c>
      <c r="AO55" s="340">
        <f t="shared" si="6"/>
        <v>0</v>
      </c>
      <c r="AP55" s="340">
        <f t="shared" si="6"/>
        <v>0</v>
      </c>
    </row>
    <row r="56" spans="1:45" ht="16.5" thickBot="1" x14ac:dyDescent="0.25">
      <c r="A56" s="270" t="s">
        <v>230</v>
      </c>
      <c r="B56" s="120">
        <f t="shared" ref="B56:AP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c r="AH56" s="120">
        <f t="shared" si="7"/>
        <v>0</v>
      </c>
      <c r="AI56" s="120">
        <f t="shared" si="7"/>
        <v>0</v>
      </c>
      <c r="AJ56" s="120">
        <f t="shared" si="7"/>
        <v>0</v>
      </c>
      <c r="AK56" s="120">
        <f t="shared" si="7"/>
        <v>0</v>
      </c>
      <c r="AL56" s="120">
        <f t="shared" si="7"/>
        <v>0</v>
      </c>
      <c r="AM56" s="120">
        <f t="shared" si="7"/>
        <v>0</v>
      </c>
      <c r="AN56" s="120">
        <f t="shared" si="7"/>
        <v>0</v>
      </c>
      <c r="AO56" s="120">
        <f t="shared" si="7"/>
        <v>0</v>
      </c>
      <c r="AP56" s="120">
        <f t="shared" si="7"/>
        <v>0</v>
      </c>
    </row>
    <row r="57" spans="1:45"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22"/>
      <c r="AR57" s="222"/>
      <c r="AS57" s="222"/>
    </row>
    <row r="58" spans="1:45" x14ac:dyDescent="0.2">
      <c r="A58" s="268" t="s">
        <v>394</v>
      </c>
      <c r="B58" s="119">
        <v>1</v>
      </c>
      <c r="C58" s="119">
        <f>B58+1</f>
        <v>2</v>
      </c>
      <c r="D58" s="119">
        <f t="shared" ref="D58:AP58" si="8">C58+1</f>
        <v>3</v>
      </c>
      <c r="E58" s="119">
        <f t="shared" si="8"/>
        <v>4</v>
      </c>
      <c r="F58" s="119">
        <f t="shared" si="8"/>
        <v>5</v>
      </c>
      <c r="G58" s="119">
        <f t="shared" si="8"/>
        <v>6</v>
      </c>
      <c r="H58" s="119">
        <f t="shared" si="8"/>
        <v>7</v>
      </c>
      <c r="I58" s="119">
        <f t="shared" si="8"/>
        <v>8</v>
      </c>
      <c r="J58" s="119">
        <f t="shared" si="8"/>
        <v>9</v>
      </c>
      <c r="K58" s="119">
        <f t="shared" si="8"/>
        <v>10</v>
      </c>
      <c r="L58" s="119">
        <f t="shared" si="8"/>
        <v>11</v>
      </c>
      <c r="M58" s="119">
        <f t="shared" si="8"/>
        <v>12</v>
      </c>
      <c r="N58" s="119">
        <f t="shared" si="8"/>
        <v>13</v>
      </c>
      <c r="O58" s="119">
        <f t="shared" si="8"/>
        <v>14</v>
      </c>
      <c r="P58" s="119">
        <f t="shared" si="8"/>
        <v>15</v>
      </c>
      <c r="Q58" s="119">
        <f t="shared" si="8"/>
        <v>16</v>
      </c>
      <c r="R58" s="119">
        <f t="shared" si="8"/>
        <v>17</v>
      </c>
      <c r="S58" s="119">
        <f t="shared" si="8"/>
        <v>18</v>
      </c>
      <c r="T58" s="119">
        <f t="shared" si="8"/>
        <v>19</v>
      </c>
      <c r="U58" s="119">
        <f t="shared" si="8"/>
        <v>20</v>
      </c>
      <c r="V58" s="119">
        <f t="shared" si="8"/>
        <v>21</v>
      </c>
      <c r="W58" s="119">
        <f t="shared" si="8"/>
        <v>22</v>
      </c>
      <c r="X58" s="119">
        <f t="shared" si="8"/>
        <v>23</v>
      </c>
      <c r="Y58" s="119">
        <f t="shared" si="8"/>
        <v>24</v>
      </c>
      <c r="Z58" s="119">
        <f t="shared" si="8"/>
        <v>25</v>
      </c>
      <c r="AA58" s="119">
        <f t="shared" si="8"/>
        <v>26</v>
      </c>
      <c r="AB58" s="119">
        <f t="shared" si="8"/>
        <v>27</v>
      </c>
      <c r="AC58" s="119">
        <f t="shared" si="8"/>
        <v>28</v>
      </c>
      <c r="AD58" s="119">
        <f t="shared" si="8"/>
        <v>29</v>
      </c>
      <c r="AE58" s="119">
        <f t="shared" si="8"/>
        <v>30</v>
      </c>
      <c r="AF58" s="119">
        <f t="shared" si="8"/>
        <v>31</v>
      </c>
      <c r="AG58" s="119">
        <f t="shared" si="8"/>
        <v>32</v>
      </c>
      <c r="AH58" s="119">
        <f t="shared" si="8"/>
        <v>33</v>
      </c>
      <c r="AI58" s="119">
        <f t="shared" si="8"/>
        <v>34</v>
      </c>
      <c r="AJ58" s="119">
        <f t="shared" si="8"/>
        <v>35</v>
      </c>
      <c r="AK58" s="119">
        <f t="shared" si="8"/>
        <v>36</v>
      </c>
      <c r="AL58" s="119">
        <f t="shared" si="8"/>
        <v>37</v>
      </c>
      <c r="AM58" s="119">
        <f t="shared" si="8"/>
        <v>38</v>
      </c>
      <c r="AN58" s="119">
        <f t="shared" si="8"/>
        <v>39</v>
      </c>
      <c r="AO58" s="119">
        <f t="shared" si="8"/>
        <v>40</v>
      </c>
      <c r="AP58" s="119">
        <f t="shared" si="8"/>
        <v>41</v>
      </c>
    </row>
    <row r="59" spans="1:45" ht="14.25" x14ac:dyDescent="0.2">
      <c r="A59" s="274" t="s">
        <v>229</v>
      </c>
      <c r="B59" s="341">
        <f t="shared" ref="B59:AP59" si="9">B50*$B$28</f>
        <v>2553949.6416666671</v>
      </c>
      <c r="C59" s="341">
        <f t="shared" si="9"/>
        <v>1728482.4019437663</v>
      </c>
      <c r="D59" s="341">
        <f t="shared" si="9"/>
        <v>4473896.5379484482</v>
      </c>
      <c r="E59" s="341">
        <f t="shared" si="9"/>
        <v>7843364.8046426987</v>
      </c>
      <c r="F59" s="341">
        <f t="shared" si="9"/>
        <v>8781447.7195508536</v>
      </c>
      <c r="G59" s="341">
        <f t="shared" si="9"/>
        <v>9548541.8279258423</v>
      </c>
      <c r="H59" s="341">
        <f t="shared" si="9"/>
        <v>9940032.0428708009</v>
      </c>
      <c r="I59" s="341">
        <f t="shared" si="9"/>
        <v>10347573.356628502</v>
      </c>
      <c r="J59" s="341">
        <f t="shared" si="9"/>
        <v>10771823.864250269</v>
      </c>
      <c r="K59" s="341">
        <f t="shared" si="9"/>
        <v>11213468.64268453</v>
      </c>
      <c r="L59" s="341">
        <f t="shared" si="9"/>
        <v>11673220.857034596</v>
      </c>
      <c r="M59" s="341">
        <f t="shared" si="9"/>
        <v>12151822.912173012</v>
      </c>
      <c r="N59" s="341">
        <f t="shared" si="9"/>
        <v>12650047.651572105</v>
      </c>
      <c r="O59" s="341">
        <f t="shared" si="9"/>
        <v>13168699.605286561</v>
      </c>
      <c r="P59" s="341">
        <f t="shared" si="9"/>
        <v>13708616.289103311</v>
      </c>
      <c r="Q59" s="341">
        <f t="shared" si="9"/>
        <v>14270669.556956545</v>
      </c>
      <c r="R59" s="341">
        <f t="shared" si="9"/>
        <v>14855767.008791763</v>
      </c>
      <c r="S59" s="341">
        <f t="shared" si="9"/>
        <v>15464853.456152225</v>
      </c>
      <c r="T59" s="341">
        <f t="shared" si="9"/>
        <v>16098912.447854465</v>
      </c>
      <c r="U59" s="341">
        <f t="shared" si="9"/>
        <v>16758967.858216498</v>
      </c>
      <c r="V59" s="341">
        <f t="shared" si="9"/>
        <v>17446085.54040337</v>
      </c>
      <c r="W59" s="341">
        <f t="shared" si="9"/>
        <v>18161375.04755991</v>
      </c>
      <c r="X59" s="341">
        <f t="shared" si="9"/>
        <v>18905991.424509864</v>
      </c>
      <c r="Y59" s="341">
        <f t="shared" si="9"/>
        <v>19681137.072914768</v>
      </c>
      <c r="Z59" s="341">
        <f t="shared" si="9"/>
        <v>20488063.692904271</v>
      </c>
      <c r="AA59" s="341">
        <f t="shared" si="9"/>
        <v>21328074.304313343</v>
      </c>
      <c r="AB59" s="341">
        <f t="shared" si="9"/>
        <v>22202525.350790188</v>
      </c>
      <c r="AC59" s="341">
        <f t="shared" si="9"/>
        <v>23112828.890172586</v>
      </c>
      <c r="AD59" s="341">
        <f t="shared" si="9"/>
        <v>24060454.874669656</v>
      </c>
      <c r="AE59" s="341">
        <f t="shared" si="9"/>
        <v>25046933.524531111</v>
      </c>
      <c r="AF59" s="341">
        <f t="shared" si="9"/>
        <v>26073857.799036883</v>
      </c>
      <c r="AG59" s="341">
        <f t="shared" si="9"/>
        <v>27142885.968797393</v>
      </c>
      <c r="AH59" s="341">
        <f t="shared" si="9"/>
        <v>28255744.293518085</v>
      </c>
      <c r="AI59" s="341">
        <f t="shared" si="9"/>
        <v>29414229.809552323</v>
      </c>
      <c r="AJ59" s="341">
        <f t="shared" si="9"/>
        <v>30620213.231743969</v>
      </c>
      <c r="AK59" s="341">
        <f t="shared" si="9"/>
        <v>31875641.97424547</v>
      </c>
      <c r="AL59" s="341">
        <f t="shared" si="9"/>
        <v>33182543.29518953</v>
      </c>
      <c r="AM59" s="341">
        <f t="shared" si="9"/>
        <v>34543027.570292294</v>
      </c>
      <c r="AN59" s="341">
        <f t="shared" si="9"/>
        <v>35959291.700674273</v>
      </c>
      <c r="AO59" s="341">
        <f t="shared" si="9"/>
        <v>37433622.660401918</v>
      </c>
      <c r="AP59" s="341">
        <f t="shared" si="9"/>
        <v>38968401.18947839</v>
      </c>
    </row>
    <row r="60" spans="1:45" x14ac:dyDescent="0.2">
      <c r="A60" s="269" t="s">
        <v>228</v>
      </c>
      <c r="B60" s="340">
        <f t="shared" ref="B60:Z60" si="10">SUM(B61:B65)</f>
        <v>0</v>
      </c>
      <c r="C60" s="340">
        <f t="shared" si="10"/>
        <v>0</v>
      </c>
      <c r="D60" s="340">
        <f>SUM(D61:D65)</f>
        <v>0</v>
      </c>
      <c r="E60" s="340">
        <f t="shared" si="10"/>
        <v>0</v>
      </c>
      <c r="F60" s="340">
        <f t="shared" si="10"/>
        <v>0</v>
      </c>
      <c r="G60" s="340">
        <f t="shared" si="10"/>
        <v>0</v>
      </c>
      <c r="H60" s="340">
        <f t="shared" si="10"/>
        <v>-80929.015882629814</v>
      </c>
      <c r="I60" s="340">
        <f t="shared" si="10"/>
        <v>0</v>
      </c>
      <c r="J60" s="340">
        <f t="shared" si="10"/>
        <v>0</v>
      </c>
      <c r="K60" s="340">
        <f t="shared" si="10"/>
        <v>0</v>
      </c>
      <c r="L60" s="340">
        <f t="shared" si="10"/>
        <v>0</v>
      </c>
      <c r="M60" s="340">
        <f t="shared" si="10"/>
        <v>0</v>
      </c>
      <c r="N60" s="340">
        <f t="shared" si="10"/>
        <v>-102993.22003135414</v>
      </c>
      <c r="O60" s="340">
        <f t="shared" si="10"/>
        <v>0</v>
      </c>
      <c r="P60" s="340">
        <f t="shared" si="10"/>
        <v>0</v>
      </c>
      <c r="Q60" s="340">
        <f t="shared" si="10"/>
        <v>0</v>
      </c>
      <c r="R60" s="340">
        <f t="shared" si="10"/>
        <v>0</v>
      </c>
      <c r="S60" s="340">
        <f t="shared" si="10"/>
        <v>0</v>
      </c>
      <c r="T60" s="340">
        <f t="shared" si="10"/>
        <v>-131072.93171352762</v>
      </c>
      <c r="U60" s="340">
        <f t="shared" si="10"/>
        <v>0</v>
      </c>
      <c r="V60" s="340">
        <f t="shared" si="10"/>
        <v>0</v>
      </c>
      <c r="W60" s="340">
        <f t="shared" si="10"/>
        <v>0</v>
      </c>
      <c r="X60" s="340">
        <f t="shared" si="10"/>
        <v>0</v>
      </c>
      <c r="Y60" s="340">
        <f t="shared" si="10"/>
        <v>0</v>
      </c>
      <c r="Z60" s="340">
        <f t="shared" si="10"/>
        <v>-166808.19788670499</v>
      </c>
      <c r="AA60" s="340">
        <f t="shared" ref="AA60:AP60" si="11">SUM(AA61:AA65)</f>
        <v>0</v>
      </c>
      <c r="AB60" s="340">
        <f t="shared" si="11"/>
        <v>0</v>
      </c>
      <c r="AC60" s="340">
        <f t="shared" si="11"/>
        <v>0</v>
      </c>
      <c r="AD60" s="340">
        <f t="shared" si="11"/>
        <v>0</v>
      </c>
      <c r="AE60" s="340">
        <f t="shared" si="11"/>
        <v>0</v>
      </c>
      <c r="AF60" s="340">
        <f t="shared" si="11"/>
        <v>-212286.20218112052</v>
      </c>
      <c r="AG60" s="340">
        <f t="shared" si="11"/>
        <v>0</v>
      </c>
      <c r="AH60" s="340">
        <f t="shared" si="11"/>
        <v>0</v>
      </c>
      <c r="AI60" s="340">
        <f t="shared" si="11"/>
        <v>0</v>
      </c>
      <c r="AJ60" s="340">
        <f t="shared" si="11"/>
        <v>0</v>
      </c>
      <c r="AK60" s="340">
        <f t="shared" si="11"/>
        <v>0</v>
      </c>
      <c r="AL60" s="340">
        <f t="shared" si="11"/>
        <v>-270163.17067996698</v>
      </c>
      <c r="AM60" s="340">
        <f t="shared" si="11"/>
        <v>0</v>
      </c>
      <c r="AN60" s="340">
        <f t="shared" si="11"/>
        <v>0</v>
      </c>
      <c r="AO60" s="340">
        <f t="shared" si="11"/>
        <v>0</v>
      </c>
      <c r="AP60" s="340">
        <f t="shared" si="11"/>
        <v>0</v>
      </c>
    </row>
    <row r="61" spans="1:45" x14ac:dyDescent="0.2">
      <c r="A61" s="122" t="s">
        <v>227</v>
      </c>
      <c r="B61" s="340"/>
      <c r="C61" s="340">
        <f>-IF(C$47&lt;=$B$30,0,$B$29*(1+C$49)*$B$28)</f>
        <v>0</v>
      </c>
      <c r="D61" s="340">
        <f>-IF(D$47&lt;=$B$30,0,$B$29*(1+D$49)*$B$28)</f>
        <v>0</v>
      </c>
      <c r="E61" s="340">
        <f t="shared" ref="E61:AL61" si="12">-IF(E$47&lt;=$B$30,0,$B$29*(1+E$49)*$B$28)</f>
        <v>0</v>
      </c>
      <c r="F61" s="340">
        <f t="shared" si="12"/>
        <v>0</v>
      </c>
      <c r="G61" s="340">
        <f t="shared" si="12"/>
        <v>0</v>
      </c>
      <c r="H61" s="340">
        <f t="shared" si="12"/>
        <v>-80929.015882629814</v>
      </c>
      <c r="I61" s="340"/>
      <c r="J61" s="340"/>
      <c r="K61" s="340"/>
      <c r="L61" s="340"/>
      <c r="M61" s="340"/>
      <c r="N61" s="340">
        <f t="shared" si="12"/>
        <v>-102993.22003135414</v>
      </c>
      <c r="O61" s="340"/>
      <c r="P61" s="340"/>
      <c r="Q61" s="340"/>
      <c r="R61" s="340"/>
      <c r="S61" s="340"/>
      <c r="T61" s="340">
        <f t="shared" si="12"/>
        <v>-131072.93171352762</v>
      </c>
      <c r="U61" s="340"/>
      <c r="V61" s="340"/>
      <c r="W61" s="340"/>
      <c r="X61" s="340"/>
      <c r="Y61" s="340"/>
      <c r="Z61" s="340">
        <f t="shared" si="12"/>
        <v>-166808.19788670499</v>
      </c>
      <c r="AA61" s="340"/>
      <c r="AB61" s="340"/>
      <c r="AC61" s="340"/>
      <c r="AD61" s="340"/>
      <c r="AE61" s="340"/>
      <c r="AF61" s="340">
        <f t="shared" si="12"/>
        <v>-212286.20218112052</v>
      </c>
      <c r="AG61" s="340"/>
      <c r="AH61" s="340"/>
      <c r="AI61" s="340"/>
      <c r="AJ61" s="340"/>
      <c r="AK61" s="340"/>
      <c r="AL61" s="340">
        <f t="shared" si="12"/>
        <v>-270163.17067996698</v>
      </c>
      <c r="AM61" s="340"/>
      <c r="AN61" s="340"/>
      <c r="AO61" s="340"/>
      <c r="AP61" s="340"/>
    </row>
    <row r="62" spans="1:45" x14ac:dyDescent="0.2">
      <c r="A62" s="122" t="str">
        <f>A32</f>
        <v>Прочие расходы при эксплуатации объекта, руб. без НДС</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row>
    <row r="63" spans="1:45" x14ac:dyDescent="0.2">
      <c r="A63" s="122" t="s">
        <v>389</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row>
    <row r="64" spans="1:45" x14ac:dyDescent="0.2">
      <c r="A64" s="122" t="s">
        <v>389</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row>
    <row r="65" spans="1:45" ht="31.5" x14ac:dyDescent="0.2">
      <c r="A65" s="122" t="s">
        <v>539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row>
    <row r="66" spans="1:45" ht="28.5" x14ac:dyDescent="0.2">
      <c r="A66" s="275" t="s">
        <v>540</v>
      </c>
      <c r="B66" s="341">
        <f t="shared" ref="B66:AO66" si="13">B59+B60</f>
        <v>2553949.6416666671</v>
      </c>
      <c r="C66" s="341">
        <f t="shared" si="13"/>
        <v>1728482.4019437663</v>
      </c>
      <c r="D66" s="341">
        <f t="shared" si="13"/>
        <v>4473896.5379484482</v>
      </c>
      <c r="E66" s="341">
        <f t="shared" si="13"/>
        <v>7843364.8046426987</v>
      </c>
      <c r="F66" s="341">
        <f t="shared" si="13"/>
        <v>8781447.7195508536</v>
      </c>
      <c r="G66" s="341">
        <f t="shared" si="13"/>
        <v>9548541.8279258423</v>
      </c>
      <c r="H66" s="341">
        <f t="shared" si="13"/>
        <v>9859103.026988171</v>
      </c>
      <c r="I66" s="341">
        <f t="shared" si="13"/>
        <v>10347573.356628502</v>
      </c>
      <c r="J66" s="341">
        <f t="shared" si="13"/>
        <v>10771823.864250269</v>
      </c>
      <c r="K66" s="341">
        <f t="shared" si="13"/>
        <v>11213468.64268453</v>
      </c>
      <c r="L66" s="341">
        <f t="shared" si="13"/>
        <v>11673220.857034596</v>
      </c>
      <c r="M66" s="341">
        <f t="shared" si="13"/>
        <v>12151822.912173012</v>
      </c>
      <c r="N66" s="341">
        <f t="shared" si="13"/>
        <v>12547054.43154075</v>
      </c>
      <c r="O66" s="341">
        <f t="shared" si="13"/>
        <v>13168699.605286561</v>
      </c>
      <c r="P66" s="341">
        <f t="shared" si="13"/>
        <v>13708616.289103311</v>
      </c>
      <c r="Q66" s="341">
        <f t="shared" si="13"/>
        <v>14270669.556956545</v>
      </c>
      <c r="R66" s="341">
        <f t="shared" si="13"/>
        <v>14855767.008791763</v>
      </c>
      <c r="S66" s="341">
        <f t="shared" si="13"/>
        <v>15464853.456152225</v>
      </c>
      <c r="T66" s="341">
        <f t="shared" si="13"/>
        <v>15967839.516140938</v>
      </c>
      <c r="U66" s="341">
        <f t="shared" si="13"/>
        <v>16758967.858216498</v>
      </c>
      <c r="V66" s="341">
        <f t="shared" si="13"/>
        <v>17446085.54040337</v>
      </c>
      <c r="W66" s="341">
        <f t="shared" si="13"/>
        <v>18161375.04755991</v>
      </c>
      <c r="X66" s="341">
        <f t="shared" si="13"/>
        <v>18905991.424509864</v>
      </c>
      <c r="Y66" s="341">
        <f t="shared" si="13"/>
        <v>19681137.072914768</v>
      </c>
      <c r="Z66" s="341">
        <f t="shared" si="13"/>
        <v>20321255.495017566</v>
      </c>
      <c r="AA66" s="341">
        <f t="shared" si="13"/>
        <v>21328074.304313343</v>
      </c>
      <c r="AB66" s="341">
        <f t="shared" si="13"/>
        <v>22202525.350790188</v>
      </c>
      <c r="AC66" s="341">
        <f t="shared" si="13"/>
        <v>23112828.890172586</v>
      </c>
      <c r="AD66" s="341">
        <f t="shared" si="13"/>
        <v>24060454.874669656</v>
      </c>
      <c r="AE66" s="341">
        <f t="shared" si="13"/>
        <v>25046933.524531111</v>
      </c>
      <c r="AF66" s="341">
        <f t="shared" si="13"/>
        <v>25861571.596855763</v>
      </c>
      <c r="AG66" s="341">
        <f t="shared" si="13"/>
        <v>27142885.968797393</v>
      </c>
      <c r="AH66" s="341">
        <f t="shared" si="13"/>
        <v>28255744.293518085</v>
      </c>
      <c r="AI66" s="341">
        <f t="shared" si="13"/>
        <v>29414229.809552323</v>
      </c>
      <c r="AJ66" s="341">
        <f t="shared" si="13"/>
        <v>30620213.231743969</v>
      </c>
      <c r="AK66" s="341">
        <f t="shared" si="13"/>
        <v>31875641.97424547</v>
      </c>
      <c r="AL66" s="341">
        <f t="shared" si="13"/>
        <v>32912380.124509562</v>
      </c>
      <c r="AM66" s="341">
        <f t="shared" si="13"/>
        <v>34543027.570292294</v>
      </c>
      <c r="AN66" s="341">
        <f t="shared" si="13"/>
        <v>35959291.700674273</v>
      </c>
      <c r="AO66" s="341">
        <f t="shared" si="13"/>
        <v>37433622.660401918</v>
      </c>
      <c r="AP66" s="341">
        <f>AP59+AP60</f>
        <v>38968401.18947839</v>
      </c>
    </row>
    <row r="67" spans="1:45" x14ac:dyDescent="0.2">
      <c r="A67" s="122" t="s">
        <v>222</v>
      </c>
      <c r="B67" s="118"/>
      <c r="C67" s="340">
        <f>-($B$25)*$B$28/$B$27</f>
        <v>-62513.871666666666</v>
      </c>
      <c r="D67" s="340">
        <f>C67</f>
        <v>-62513.871666666666</v>
      </c>
      <c r="E67" s="340">
        <f t="shared" ref="E67:AP67" si="14">D67</f>
        <v>-62513.871666666666</v>
      </c>
      <c r="F67" s="340">
        <f t="shared" si="14"/>
        <v>-62513.871666666666</v>
      </c>
      <c r="G67" s="340">
        <f t="shared" si="14"/>
        <v>-62513.871666666666</v>
      </c>
      <c r="H67" s="340">
        <f t="shared" si="14"/>
        <v>-62513.871666666666</v>
      </c>
      <c r="I67" s="340">
        <f t="shared" si="14"/>
        <v>-62513.871666666666</v>
      </c>
      <c r="J67" s="340">
        <f t="shared" si="14"/>
        <v>-62513.871666666666</v>
      </c>
      <c r="K67" s="340">
        <f t="shared" si="14"/>
        <v>-62513.871666666666</v>
      </c>
      <c r="L67" s="340">
        <f t="shared" si="14"/>
        <v>-62513.871666666666</v>
      </c>
      <c r="M67" s="340">
        <f t="shared" si="14"/>
        <v>-62513.871666666666</v>
      </c>
      <c r="N67" s="340">
        <f t="shared" si="14"/>
        <v>-62513.871666666666</v>
      </c>
      <c r="O67" s="340">
        <f t="shared" si="14"/>
        <v>-62513.871666666666</v>
      </c>
      <c r="P67" s="340">
        <f t="shared" si="14"/>
        <v>-62513.871666666666</v>
      </c>
      <c r="Q67" s="340">
        <f t="shared" si="14"/>
        <v>-62513.871666666666</v>
      </c>
      <c r="R67" s="340">
        <f t="shared" si="14"/>
        <v>-62513.871666666666</v>
      </c>
      <c r="S67" s="340">
        <f t="shared" si="14"/>
        <v>-62513.871666666666</v>
      </c>
      <c r="T67" s="340">
        <f t="shared" si="14"/>
        <v>-62513.871666666666</v>
      </c>
      <c r="U67" s="340">
        <f t="shared" si="14"/>
        <v>-62513.871666666666</v>
      </c>
      <c r="V67" s="340">
        <f t="shared" si="14"/>
        <v>-62513.871666666666</v>
      </c>
      <c r="W67" s="340">
        <f t="shared" si="14"/>
        <v>-62513.871666666666</v>
      </c>
      <c r="X67" s="340">
        <f t="shared" si="14"/>
        <v>-62513.871666666666</v>
      </c>
      <c r="Y67" s="340">
        <f t="shared" si="14"/>
        <v>-62513.871666666666</v>
      </c>
      <c r="Z67" s="340">
        <f t="shared" si="14"/>
        <v>-62513.871666666666</v>
      </c>
      <c r="AA67" s="340">
        <f t="shared" si="14"/>
        <v>-62513.871666666666</v>
      </c>
      <c r="AB67" s="340">
        <f t="shared" si="14"/>
        <v>-62513.871666666666</v>
      </c>
      <c r="AC67" s="340">
        <f t="shared" si="14"/>
        <v>-62513.871666666666</v>
      </c>
      <c r="AD67" s="340">
        <f t="shared" si="14"/>
        <v>-62513.871666666666</v>
      </c>
      <c r="AE67" s="340">
        <f t="shared" si="14"/>
        <v>-62513.871666666666</v>
      </c>
      <c r="AF67" s="340">
        <f t="shared" si="14"/>
        <v>-62513.871666666666</v>
      </c>
      <c r="AG67" s="340">
        <f t="shared" si="14"/>
        <v>-62513.871666666666</v>
      </c>
      <c r="AH67" s="340">
        <f t="shared" si="14"/>
        <v>-62513.871666666666</v>
      </c>
      <c r="AI67" s="340">
        <f t="shared" si="14"/>
        <v>-62513.871666666666</v>
      </c>
      <c r="AJ67" s="340">
        <f t="shared" si="14"/>
        <v>-62513.871666666666</v>
      </c>
      <c r="AK67" s="340">
        <f t="shared" si="14"/>
        <v>-62513.871666666666</v>
      </c>
      <c r="AL67" s="340">
        <f t="shared" si="14"/>
        <v>-62513.871666666666</v>
      </c>
      <c r="AM67" s="340">
        <f t="shared" si="14"/>
        <v>-62513.871666666666</v>
      </c>
      <c r="AN67" s="340">
        <f t="shared" si="14"/>
        <v>-62513.871666666666</v>
      </c>
      <c r="AO67" s="340">
        <f t="shared" si="14"/>
        <v>-62513.871666666666</v>
      </c>
      <c r="AP67" s="340">
        <f t="shared" si="14"/>
        <v>-62513.871666666666</v>
      </c>
      <c r="AQ67" s="276">
        <f>SUM(B67:AA67)/1.18</f>
        <v>-1324446.4336158189</v>
      </c>
      <c r="AR67" s="277">
        <f>SUM(B67:AF67)/1.18</f>
        <v>-1589335.7203389825</v>
      </c>
      <c r="AS67" s="277">
        <f>SUM(B67:AP67)/1.18</f>
        <v>-2119114.2937853099</v>
      </c>
    </row>
    <row r="68" spans="1:45" ht="28.5" x14ac:dyDescent="0.2">
      <c r="A68" s="275" t="s">
        <v>541</v>
      </c>
      <c r="B68" s="341">
        <f t="shared" ref="B68:J68" si="15">B66+B67</f>
        <v>2553949.6416666671</v>
      </c>
      <c r="C68" s="341">
        <f>C66+C67</f>
        <v>1665968.5302770997</v>
      </c>
      <c r="D68" s="341">
        <f>D66+D67</f>
        <v>4411382.6662817812</v>
      </c>
      <c r="E68" s="341">
        <f t="shared" si="15"/>
        <v>7780850.9329760317</v>
      </c>
      <c r="F68" s="341">
        <f>F66+C67</f>
        <v>8718933.8478841875</v>
      </c>
      <c r="G68" s="341">
        <f t="shared" si="15"/>
        <v>9486027.9562591761</v>
      </c>
      <c r="H68" s="341">
        <f t="shared" si="15"/>
        <v>9796589.1553215049</v>
      </c>
      <c r="I68" s="341">
        <f t="shared" si="15"/>
        <v>10285059.484961836</v>
      </c>
      <c r="J68" s="341">
        <f t="shared" si="15"/>
        <v>10709309.992583603</v>
      </c>
      <c r="K68" s="341">
        <f>K66+K67</f>
        <v>11150954.771017864</v>
      </c>
      <c r="L68" s="341">
        <f>L66+L67</f>
        <v>11610706.98536793</v>
      </c>
      <c r="M68" s="341">
        <f t="shared" ref="M68:AO68" si="16">M66+M67</f>
        <v>12089309.040506346</v>
      </c>
      <c r="N68" s="341">
        <f t="shared" si="16"/>
        <v>12484540.559874084</v>
      </c>
      <c r="O68" s="341">
        <f t="shared" si="16"/>
        <v>13106185.733619895</v>
      </c>
      <c r="P68" s="341">
        <f t="shared" si="16"/>
        <v>13646102.417436644</v>
      </c>
      <c r="Q68" s="341">
        <f t="shared" si="16"/>
        <v>14208155.685289878</v>
      </c>
      <c r="R68" s="341">
        <f t="shared" si="16"/>
        <v>14793253.137125097</v>
      </c>
      <c r="S68" s="341">
        <f t="shared" si="16"/>
        <v>15402339.584485559</v>
      </c>
      <c r="T68" s="341">
        <f t="shared" si="16"/>
        <v>15905325.644474272</v>
      </c>
      <c r="U68" s="341">
        <f t="shared" si="16"/>
        <v>16696453.986549832</v>
      </c>
      <c r="V68" s="341">
        <f t="shared" si="16"/>
        <v>17383571.668736704</v>
      </c>
      <c r="W68" s="341">
        <f t="shared" si="16"/>
        <v>18098861.175893243</v>
      </c>
      <c r="X68" s="341">
        <f t="shared" si="16"/>
        <v>18843477.552843198</v>
      </c>
      <c r="Y68" s="341">
        <f t="shared" si="16"/>
        <v>19618623.201248102</v>
      </c>
      <c r="Z68" s="341">
        <f t="shared" si="16"/>
        <v>20258741.6233509</v>
      </c>
      <c r="AA68" s="341">
        <f t="shared" si="16"/>
        <v>21265560.432646677</v>
      </c>
      <c r="AB68" s="341">
        <f t="shared" si="16"/>
        <v>22140011.479123522</v>
      </c>
      <c r="AC68" s="341">
        <f t="shared" si="16"/>
        <v>23050315.01850592</v>
      </c>
      <c r="AD68" s="341">
        <f t="shared" si="16"/>
        <v>23997941.00300299</v>
      </c>
      <c r="AE68" s="341">
        <f t="shared" si="16"/>
        <v>24984419.652864445</v>
      </c>
      <c r="AF68" s="341">
        <f t="shared" si="16"/>
        <v>25799057.725189097</v>
      </c>
      <c r="AG68" s="341">
        <f t="shared" si="16"/>
        <v>27080372.097130727</v>
      </c>
      <c r="AH68" s="341">
        <f t="shared" si="16"/>
        <v>28193230.421851419</v>
      </c>
      <c r="AI68" s="341">
        <f t="shared" si="16"/>
        <v>29351715.937885657</v>
      </c>
      <c r="AJ68" s="341">
        <f t="shared" si="16"/>
        <v>30557699.360077303</v>
      </c>
      <c r="AK68" s="341">
        <f t="shared" si="16"/>
        <v>31813128.102578804</v>
      </c>
      <c r="AL68" s="341">
        <f t="shared" si="16"/>
        <v>32849866.252842896</v>
      </c>
      <c r="AM68" s="341">
        <f t="shared" si="16"/>
        <v>34480513.698625624</v>
      </c>
      <c r="AN68" s="341">
        <f t="shared" si="16"/>
        <v>35896777.829007603</v>
      </c>
      <c r="AO68" s="341">
        <f t="shared" si="16"/>
        <v>37371108.788735248</v>
      </c>
      <c r="AP68" s="341">
        <f>AP66+AP67</f>
        <v>38905887.31781172</v>
      </c>
      <c r="AQ68" s="222">
        <v>25</v>
      </c>
      <c r="AR68" s="222">
        <v>30</v>
      </c>
      <c r="AS68" s="222">
        <v>40</v>
      </c>
    </row>
    <row r="69" spans="1:45" x14ac:dyDescent="0.2">
      <c r="A69" s="122" t="s">
        <v>221</v>
      </c>
      <c r="B69" s="340">
        <f t="shared" ref="B69:AO69" si="17">-B56</f>
        <v>0</v>
      </c>
      <c r="C69" s="340">
        <f t="shared" si="17"/>
        <v>0</v>
      </c>
      <c r="D69" s="340">
        <f t="shared" si="17"/>
        <v>0</v>
      </c>
      <c r="E69" s="340">
        <f t="shared" si="17"/>
        <v>0</v>
      </c>
      <c r="F69" s="340">
        <f t="shared" si="17"/>
        <v>0</v>
      </c>
      <c r="G69" s="340">
        <f t="shared" si="17"/>
        <v>0</v>
      </c>
      <c r="H69" s="340">
        <f t="shared" si="17"/>
        <v>0</v>
      </c>
      <c r="I69" s="340">
        <f t="shared" si="17"/>
        <v>0</v>
      </c>
      <c r="J69" s="340">
        <f t="shared" si="17"/>
        <v>0</v>
      </c>
      <c r="K69" s="340">
        <f t="shared" si="17"/>
        <v>0</v>
      </c>
      <c r="L69" s="340">
        <f t="shared" si="17"/>
        <v>0</v>
      </c>
      <c r="M69" s="340">
        <f t="shared" si="17"/>
        <v>0</v>
      </c>
      <c r="N69" s="340">
        <f t="shared" si="17"/>
        <v>0</v>
      </c>
      <c r="O69" s="340">
        <f t="shared" si="17"/>
        <v>0</v>
      </c>
      <c r="P69" s="340">
        <f t="shared" si="17"/>
        <v>0</v>
      </c>
      <c r="Q69" s="340">
        <f t="shared" si="17"/>
        <v>0</v>
      </c>
      <c r="R69" s="340">
        <f t="shared" si="17"/>
        <v>0</v>
      </c>
      <c r="S69" s="340">
        <f t="shared" si="17"/>
        <v>0</v>
      </c>
      <c r="T69" s="340">
        <f t="shared" si="17"/>
        <v>0</v>
      </c>
      <c r="U69" s="340">
        <f t="shared" si="17"/>
        <v>0</v>
      </c>
      <c r="V69" s="340">
        <f t="shared" si="17"/>
        <v>0</v>
      </c>
      <c r="W69" s="340">
        <f t="shared" si="17"/>
        <v>0</v>
      </c>
      <c r="X69" s="340">
        <f t="shared" si="17"/>
        <v>0</v>
      </c>
      <c r="Y69" s="340">
        <f t="shared" si="17"/>
        <v>0</v>
      </c>
      <c r="Z69" s="340">
        <f t="shared" si="17"/>
        <v>0</v>
      </c>
      <c r="AA69" s="340">
        <f t="shared" si="17"/>
        <v>0</v>
      </c>
      <c r="AB69" s="340">
        <f t="shared" si="17"/>
        <v>0</v>
      </c>
      <c r="AC69" s="340">
        <f t="shared" si="17"/>
        <v>0</v>
      </c>
      <c r="AD69" s="340">
        <f t="shared" si="17"/>
        <v>0</v>
      </c>
      <c r="AE69" s="340">
        <f t="shared" si="17"/>
        <v>0</v>
      </c>
      <c r="AF69" s="340">
        <f t="shared" si="17"/>
        <v>0</v>
      </c>
      <c r="AG69" s="340">
        <f t="shared" si="17"/>
        <v>0</v>
      </c>
      <c r="AH69" s="340">
        <f t="shared" si="17"/>
        <v>0</v>
      </c>
      <c r="AI69" s="340">
        <f t="shared" si="17"/>
        <v>0</v>
      </c>
      <c r="AJ69" s="340">
        <f t="shared" si="17"/>
        <v>0</v>
      </c>
      <c r="AK69" s="340">
        <f t="shared" si="17"/>
        <v>0</v>
      </c>
      <c r="AL69" s="340">
        <f t="shared" si="17"/>
        <v>0</v>
      </c>
      <c r="AM69" s="340">
        <f t="shared" si="17"/>
        <v>0</v>
      </c>
      <c r="AN69" s="340">
        <f t="shared" si="17"/>
        <v>0</v>
      </c>
      <c r="AO69" s="340">
        <f t="shared" si="17"/>
        <v>0</v>
      </c>
      <c r="AP69" s="340">
        <f>-AP56</f>
        <v>0</v>
      </c>
    </row>
    <row r="70" spans="1:45" ht="14.25" x14ac:dyDescent="0.2">
      <c r="A70" s="275" t="s">
        <v>225</v>
      </c>
      <c r="B70" s="341">
        <f t="shared" ref="B70:AO70" si="18">B68+B69</f>
        <v>2553949.6416666671</v>
      </c>
      <c r="C70" s="341">
        <f t="shared" si="18"/>
        <v>1665968.5302770997</v>
      </c>
      <c r="D70" s="341">
        <f t="shared" si="18"/>
        <v>4411382.6662817812</v>
      </c>
      <c r="E70" s="341">
        <f t="shared" si="18"/>
        <v>7780850.9329760317</v>
      </c>
      <c r="F70" s="341">
        <f t="shared" si="18"/>
        <v>8718933.8478841875</v>
      </c>
      <c r="G70" s="341">
        <f t="shared" si="18"/>
        <v>9486027.9562591761</v>
      </c>
      <c r="H70" s="341">
        <f t="shared" si="18"/>
        <v>9796589.1553215049</v>
      </c>
      <c r="I70" s="341">
        <f t="shared" si="18"/>
        <v>10285059.484961836</v>
      </c>
      <c r="J70" s="341">
        <f t="shared" si="18"/>
        <v>10709309.992583603</v>
      </c>
      <c r="K70" s="341">
        <f t="shared" si="18"/>
        <v>11150954.771017864</v>
      </c>
      <c r="L70" s="341">
        <f t="shared" si="18"/>
        <v>11610706.98536793</v>
      </c>
      <c r="M70" s="341">
        <f t="shared" si="18"/>
        <v>12089309.040506346</v>
      </c>
      <c r="N70" s="341">
        <f t="shared" si="18"/>
        <v>12484540.559874084</v>
      </c>
      <c r="O70" s="341">
        <f t="shared" si="18"/>
        <v>13106185.733619895</v>
      </c>
      <c r="P70" s="341">
        <f t="shared" si="18"/>
        <v>13646102.417436644</v>
      </c>
      <c r="Q70" s="341">
        <f t="shared" si="18"/>
        <v>14208155.685289878</v>
      </c>
      <c r="R70" s="341">
        <f t="shared" si="18"/>
        <v>14793253.137125097</v>
      </c>
      <c r="S70" s="341">
        <f t="shared" si="18"/>
        <v>15402339.584485559</v>
      </c>
      <c r="T70" s="341">
        <f t="shared" si="18"/>
        <v>15905325.644474272</v>
      </c>
      <c r="U70" s="341">
        <f t="shared" si="18"/>
        <v>16696453.986549832</v>
      </c>
      <c r="V70" s="341">
        <f t="shared" si="18"/>
        <v>17383571.668736704</v>
      </c>
      <c r="W70" s="341">
        <f t="shared" si="18"/>
        <v>18098861.175893243</v>
      </c>
      <c r="X70" s="341">
        <f t="shared" si="18"/>
        <v>18843477.552843198</v>
      </c>
      <c r="Y70" s="341">
        <f t="shared" si="18"/>
        <v>19618623.201248102</v>
      </c>
      <c r="Z70" s="341">
        <f t="shared" si="18"/>
        <v>20258741.6233509</v>
      </c>
      <c r="AA70" s="341">
        <f t="shared" si="18"/>
        <v>21265560.432646677</v>
      </c>
      <c r="AB70" s="341">
        <f t="shared" si="18"/>
        <v>22140011.479123522</v>
      </c>
      <c r="AC70" s="341">
        <f t="shared" si="18"/>
        <v>23050315.01850592</v>
      </c>
      <c r="AD70" s="341">
        <f t="shared" si="18"/>
        <v>23997941.00300299</v>
      </c>
      <c r="AE70" s="341">
        <f t="shared" si="18"/>
        <v>24984419.652864445</v>
      </c>
      <c r="AF70" s="341">
        <f t="shared" si="18"/>
        <v>25799057.725189097</v>
      </c>
      <c r="AG70" s="341">
        <f t="shared" si="18"/>
        <v>27080372.097130727</v>
      </c>
      <c r="AH70" s="341">
        <f t="shared" si="18"/>
        <v>28193230.421851419</v>
      </c>
      <c r="AI70" s="341">
        <f t="shared" si="18"/>
        <v>29351715.937885657</v>
      </c>
      <c r="AJ70" s="341">
        <f t="shared" si="18"/>
        <v>30557699.360077303</v>
      </c>
      <c r="AK70" s="341">
        <f t="shared" si="18"/>
        <v>31813128.102578804</v>
      </c>
      <c r="AL70" s="341">
        <f t="shared" si="18"/>
        <v>32849866.252842896</v>
      </c>
      <c r="AM70" s="341">
        <f t="shared" si="18"/>
        <v>34480513.698625624</v>
      </c>
      <c r="AN70" s="341">
        <f t="shared" si="18"/>
        <v>35896777.829007603</v>
      </c>
      <c r="AO70" s="341">
        <f t="shared" si="18"/>
        <v>37371108.788735248</v>
      </c>
      <c r="AP70" s="341">
        <f>AP68+AP69</f>
        <v>38905887.31781172</v>
      </c>
    </row>
    <row r="71" spans="1:45" x14ac:dyDescent="0.2">
      <c r="A71" s="122" t="s">
        <v>220</v>
      </c>
      <c r="B71" s="340">
        <f t="shared" ref="B71:AP71" si="19">-B70*$B$36</f>
        <v>-510789.92833333346</v>
      </c>
      <c r="C71" s="340">
        <f t="shared" si="19"/>
        <v>-333193.70605541999</v>
      </c>
      <c r="D71" s="340">
        <f t="shared" si="19"/>
        <v>-882276.53325635626</v>
      </c>
      <c r="E71" s="340">
        <f t="shared" si="19"/>
        <v>-1556170.1865952064</v>
      </c>
      <c r="F71" s="340">
        <f t="shared" si="19"/>
        <v>-1743786.7695768375</v>
      </c>
      <c r="G71" s="340">
        <f t="shared" si="19"/>
        <v>-1897205.5912518352</v>
      </c>
      <c r="H71" s="340">
        <f t="shared" si="19"/>
        <v>-1959317.8310643011</v>
      </c>
      <c r="I71" s="340">
        <f t="shared" si="19"/>
        <v>-2057011.8969923672</v>
      </c>
      <c r="J71" s="340">
        <f t="shared" si="19"/>
        <v>-2141861.9985167207</v>
      </c>
      <c r="K71" s="340">
        <f t="shared" si="19"/>
        <v>-2230190.9542035731</v>
      </c>
      <c r="L71" s="340">
        <f t="shared" si="19"/>
        <v>-2322141.397073586</v>
      </c>
      <c r="M71" s="340">
        <f t="shared" si="19"/>
        <v>-2417861.8081012694</v>
      </c>
      <c r="N71" s="340">
        <f t="shared" si="19"/>
        <v>-2496908.1119748168</v>
      </c>
      <c r="O71" s="340">
        <f t="shared" si="19"/>
        <v>-2621237.1467239792</v>
      </c>
      <c r="P71" s="340">
        <f t="shared" si="19"/>
        <v>-2729220.483487329</v>
      </c>
      <c r="Q71" s="340">
        <f t="shared" si="19"/>
        <v>-2841631.1370579759</v>
      </c>
      <c r="R71" s="340">
        <f t="shared" si="19"/>
        <v>-2958650.6274250196</v>
      </c>
      <c r="S71" s="340">
        <f t="shared" si="19"/>
        <v>-3080467.916897112</v>
      </c>
      <c r="T71" s="340">
        <f t="shared" si="19"/>
        <v>-3181065.1288948543</v>
      </c>
      <c r="U71" s="340">
        <f t="shared" si="19"/>
        <v>-3339290.7973099668</v>
      </c>
      <c r="V71" s="340">
        <f t="shared" si="19"/>
        <v>-3476714.3337473408</v>
      </c>
      <c r="W71" s="340">
        <f t="shared" si="19"/>
        <v>-3619772.235178649</v>
      </c>
      <c r="X71" s="340">
        <f t="shared" si="19"/>
        <v>-3768695.5105686397</v>
      </c>
      <c r="Y71" s="340">
        <f t="shared" si="19"/>
        <v>-3923724.6402496207</v>
      </c>
      <c r="Z71" s="340">
        <f t="shared" si="19"/>
        <v>-4051748.3246701802</v>
      </c>
      <c r="AA71" s="340">
        <f t="shared" si="19"/>
        <v>-4253112.0865293359</v>
      </c>
      <c r="AB71" s="340">
        <f t="shared" si="19"/>
        <v>-4428002.2958247047</v>
      </c>
      <c r="AC71" s="340">
        <f t="shared" si="19"/>
        <v>-4610063.0037011839</v>
      </c>
      <c r="AD71" s="340">
        <f t="shared" si="19"/>
        <v>-4799588.200600598</v>
      </c>
      <c r="AE71" s="340">
        <f t="shared" si="19"/>
        <v>-4996883.9305728888</v>
      </c>
      <c r="AF71" s="340">
        <f t="shared" si="19"/>
        <v>-5159811.54503782</v>
      </c>
      <c r="AG71" s="340">
        <f t="shared" si="19"/>
        <v>-5416074.419426146</v>
      </c>
      <c r="AH71" s="340">
        <f t="shared" si="19"/>
        <v>-5638646.0843702843</v>
      </c>
      <c r="AI71" s="340">
        <f t="shared" si="19"/>
        <v>-5870343.1875771321</v>
      </c>
      <c r="AJ71" s="340">
        <f t="shared" si="19"/>
        <v>-6111539.8720154613</v>
      </c>
      <c r="AK71" s="340">
        <f t="shared" si="19"/>
        <v>-6362625.620515761</v>
      </c>
      <c r="AL71" s="340">
        <f t="shared" si="19"/>
        <v>-6569973.2505685799</v>
      </c>
      <c r="AM71" s="340">
        <f t="shared" si="19"/>
        <v>-6896102.739725125</v>
      </c>
      <c r="AN71" s="340">
        <f t="shared" si="19"/>
        <v>-7179355.5658015208</v>
      </c>
      <c r="AO71" s="340">
        <f t="shared" si="19"/>
        <v>-7474221.7577470504</v>
      </c>
      <c r="AP71" s="340">
        <f t="shared" si="19"/>
        <v>-7781177.4635623442</v>
      </c>
    </row>
    <row r="72" spans="1:45" ht="15" thickBot="1" x14ac:dyDescent="0.25">
      <c r="A72" s="278" t="s">
        <v>224</v>
      </c>
      <c r="B72" s="121">
        <f t="shared" ref="B72:AO72" si="20">B70+B71</f>
        <v>2043159.7133333336</v>
      </c>
      <c r="C72" s="121">
        <f t="shared" si="20"/>
        <v>1332774.8242216797</v>
      </c>
      <c r="D72" s="121">
        <f t="shared" si="20"/>
        <v>3529106.133025425</v>
      </c>
      <c r="E72" s="121">
        <f t="shared" si="20"/>
        <v>6224680.7463808255</v>
      </c>
      <c r="F72" s="121">
        <f t="shared" si="20"/>
        <v>6975147.0783073502</v>
      </c>
      <c r="G72" s="121">
        <f t="shared" si="20"/>
        <v>7588822.3650073409</v>
      </c>
      <c r="H72" s="121">
        <f t="shared" si="20"/>
        <v>7837271.3242572043</v>
      </c>
      <c r="I72" s="121">
        <f t="shared" si="20"/>
        <v>8228047.5879694689</v>
      </c>
      <c r="J72" s="121">
        <f t="shared" si="20"/>
        <v>8567447.9940668829</v>
      </c>
      <c r="K72" s="121">
        <f t="shared" si="20"/>
        <v>8920763.8168142922</v>
      </c>
      <c r="L72" s="121">
        <f t="shared" si="20"/>
        <v>9288565.588294344</v>
      </c>
      <c r="M72" s="121">
        <f t="shared" si="20"/>
        <v>9671447.2324050777</v>
      </c>
      <c r="N72" s="121">
        <f t="shared" si="20"/>
        <v>9987632.4478992671</v>
      </c>
      <c r="O72" s="121">
        <f t="shared" si="20"/>
        <v>10484948.586895917</v>
      </c>
      <c r="P72" s="121">
        <f t="shared" si="20"/>
        <v>10916881.933949316</v>
      </c>
      <c r="Q72" s="121">
        <f t="shared" si="20"/>
        <v>11366524.548231903</v>
      </c>
      <c r="R72" s="121">
        <f t="shared" si="20"/>
        <v>11834602.509700079</v>
      </c>
      <c r="S72" s="121">
        <f t="shared" si="20"/>
        <v>12321871.667588446</v>
      </c>
      <c r="T72" s="121">
        <f t="shared" si="20"/>
        <v>12724260.515579417</v>
      </c>
      <c r="U72" s="121">
        <f t="shared" si="20"/>
        <v>13357163.189239865</v>
      </c>
      <c r="V72" s="121">
        <f t="shared" si="20"/>
        <v>13906857.334989363</v>
      </c>
      <c r="W72" s="121">
        <f t="shared" si="20"/>
        <v>14479088.940714594</v>
      </c>
      <c r="X72" s="121">
        <f t="shared" si="20"/>
        <v>15074782.042274559</v>
      </c>
      <c r="Y72" s="121">
        <f t="shared" si="20"/>
        <v>15694898.560998481</v>
      </c>
      <c r="Z72" s="121">
        <f t="shared" si="20"/>
        <v>16206993.298680719</v>
      </c>
      <c r="AA72" s="121">
        <f t="shared" si="20"/>
        <v>17012448.34611734</v>
      </c>
      <c r="AB72" s="121">
        <f t="shared" si="20"/>
        <v>17712009.183298819</v>
      </c>
      <c r="AC72" s="121">
        <f t="shared" si="20"/>
        <v>18440252.014804736</v>
      </c>
      <c r="AD72" s="121">
        <f t="shared" si="20"/>
        <v>19198352.802402392</v>
      </c>
      <c r="AE72" s="121">
        <f t="shared" si="20"/>
        <v>19987535.722291555</v>
      </c>
      <c r="AF72" s="121">
        <f t="shared" si="20"/>
        <v>20639246.180151276</v>
      </c>
      <c r="AG72" s="121">
        <f t="shared" si="20"/>
        <v>21664297.67770458</v>
      </c>
      <c r="AH72" s="121">
        <f t="shared" si="20"/>
        <v>22554584.337481134</v>
      </c>
      <c r="AI72" s="121">
        <f t="shared" si="20"/>
        <v>23481372.750308525</v>
      </c>
      <c r="AJ72" s="121">
        <f t="shared" si="20"/>
        <v>24446159.488061842</v>
      </c>
      <c r="AK72" s="121">
        <f t="shared" si="20"/>
        <v>25450502.482063044</v>
      </c>
      <c r="AL72" s="121">
        <f t="shared" si="20"/>
        <v>26279893.002274316</v>
      </c>
      <c r="AM72" s="121">
        <f t="shared" si="20"/>
        <v>27584410.9589005</v>
      </c>
      <c r="AN72" s="121">
        <f t="shared" si="20"/>
        <v>28717422.263206083</v>
      </c>
      <c r="AO72" s="121">
        <f t="shared" si="20"/>
        <v>29896887.030988198</v>
      </c>
      <c r="AP72" s="121">
        <f>AP70+AP71</f>
        <v>31124709.854249377</v>
      </c>
    </row>
    <row r="73" spans="1:45" s="279" customFormat="1" ht="16.5" thickBot="1" x14ac:dyDescent="0.25">
      <c r="A73" s="271"/>
      <c r="B73" s="399">
        <f>B141</f>
        <v>0.5</v>
      </c>
      <c r="C73" s="399">
        <f t="shared" ref="C73:AP73" si="21">C141</f>
        <v>1.5</v>
      </c>
      <c r="D73" s="399">
        <f t="shared" si="21"/>
        <v>2.5</v>
      </c>
      <c r="E73" s="399">
        <f t="shared" si="21"/>
        <v>3.5</v>
      </c>
      <c r="F73" s="399">
        <f t="shared" si="21"/>
        <v>4.5</v>
      </c>
      <c r="G73" s="399">
        <f t="shared" si="21"/>
        <v>5.5</v>
      </c>
      <c r="H73" s="399">
        <f t="shared" si="21"/>
        <v>6.5</v>
      </c>
      <c r="I73" s="399">
        <f t="shared" si="21"/>
        <v>7.5</v>
      </c>
      <c r="J73" s="399">
        <f t="shared" si="21"/>
        <v>8.5</v>
      </c>
      <c r="K73" s="399">
        <f t="shared" si="21"/>
        <v>9.5</v>
      </c>
      <c r="L73" s="399">
        <f t="shared" si="21"/>
        <v>10.5</v>
      </c>
      <c r="M73" s="399">
        <f t="shared" si="21"/>
        <v>11.5</v>
      </c>
      <c r="N73" s="399">
        <f t="shared" si="21"/>
        <v>12.5</v>
      </c>
      <c r="O73" s="399">
        <f t="shared" si="21"/>
        <v>13.5</v>
      </c>
      <c r="P73" s="399">
        <f t="shared" si="21"/>
        <v>14.5</v>
      </c>
      <c r="Q73" s="399">
        <f t="shared" si="21"/>
        <v>15.5</v>
      </c>
      <c r="R73" s="399">
        <f t="shared" si="21"/>
        <v>16.5</v>
      </c>
      <c r="S73" s="399">
        <f t="shared" si="21"/>
        <v>17.5</v>
      </c>
      <c r="T73" s="399">
        <f t="shared" si="21"/>
        <v>18.5</v>
      </c>
      <c r="U73" s="399">
        <f t="shared" si="21"/>
        <v>19.5</v>
      </c>
      <c r="V73" s="399">
        <f t="shared" si="21"/>
        <v>20.5</v>
      </c>
      <c r="W73" s="399">
        <f t="shared" si="21"/>
        <v>21.5</v>
      </c>
      <c r="X73" s="399">
        <f t="shared" si="21"/>
        <v>22.5</v>
      </c>
      <c r="Y73" s="399">
        <f t="shared" si="21"/>
        <v>23.5</v>
      </c>
      <c r="Z73" s="399">
        <f t="shared" si="21"/>
        <v>24.5</v>
      </c>
      <c r="AA73" s="399">
        <f t="shared" si="21"/>
        <v>25.5</v>
      </c>
      <c r="AB73" s="399">
        <f t="shared" si="21"/>
        <v>26.5</v>
      </c>
      <c r="AC73" s="399">
        <f t="shared" si="21"/>
        <v>27.5</v>
      </c>
      <c r="AD73" s="399">
        <f t="shared" si="21"/>
        <v>28.5</v>
      </c>
      <c r="AE73" s="399">
        <f t="shared" si="21"/>
        <v>29.5</v>
      </c>
      <c r="AF73" s="399">
        <f t="shared" si="21"/>
        <v>30.5</v>
      </c>
      <c r="AG73" s="399">
        <f t="shared" si="21"/>
        <v>31.5</v>
      </c>
      <c r="AH73" s="399">
        <f t="shared" si="21"/>
        <v>32.5</v>
      </c>
      <c r="AI73" s="399">
        <f t="shared" si="21"/>
        <v>33.5</v>
      </c>
      <c r="AJ73" s="399">
        <f t="shared" si="21"/>
        <v>34.5</v>
      </c>
      <c r="AK73" s="399">
        <f t="shared" si="21"/>
        <v>35.5</v>
      </c>
      <c r="AL73" s="399">
        <f t="shared" si="21"/>
        <v>36.5</v>
      </c>
      <c r="AM73" s="399">
        <f t="shared" si="21"/>
        <v>37.5</v>
      </c>
      <c r="AN73" s="399">
        <f t="shared" si="21"/>
        <v>38.5</v>
      </c>
      <c r="AO73" s="399">
        <f t="shared" si="21"/>
        <v>39.5</v>
      </c>
      <c r="AP73" s="399">
        <f t="shared" si="21"/>
        <v>40.5</v>
      </c>
      <c r="AQ73" s="222"/>
      <c r="AR73" s="222"/>
      <c r="AS73" s="222"/>
    </row>
    <row r="74" spans="1:45" x14ac:dyDescent="0.2">
      <c r="A74" s="268" t="s">
        <v>223</v>
      </c>
      <c r="B74" s="119">
        <f t="shared" ref="B74:AO74" si="22">B58</f>
        <v>1</v>
      </c>
      <c r="C74" s="119">
        <f t="shared" si="22"/>
        <v>2</v>
      </c>
      <c r="D74" s="119">
        <f t="shared" si="22"/>
        <v>3</v>
      </c>
      <c r="E74" s="119">
        <f t="shared" si="22"/>
        <v>4</v>
      </c>
      <c r="F74" s="119">
        <f t="shared" si="22"/>
        <v>5</v>
      </c>
      <c r="G74" s="119">
        <f t="shared" si="22"/>
        <v>6</v>
      </c>
      <c r="H74" s="119">
        <f t="shared" si="22"/>
        <v>7</v>
      </c>
      <c r="I74" s="119">
        <f t="shared" si="22"/>
        <v>8</v>
      </c>
      <c r="J74" s="119">
        <f t="shared" si="22"/>
        <v>9</v>
      </c>
      <c r="K74" s="119">
        <f t="shared" si="22"/>
        <v>10</v>
      </c>
      <c r="L74" s="119">
        <f t="shared" si="22"/>
        <v>11</v>
      </c>
      <c r="M74" s="119">
        <f t="shared" si="22"/>
        <v>12</v>
      </c>
      <c r="N74" s="119">
        <f t="shared" si="22"/>
        <v>13</v>
      </c>
      <c r="O74" s="119">
        <f t="shared" si="22"/>
        <v>14</v>
      </c>
      <c r="P74" s="119">
        <f t="shared" si="22"/>
        <v>15</v>
      </c>
      <c r="Q74" s="119">
        <f t="shared" si="22"/>
        <v>16</v>
      </c>
      <c r="R74" s="119">
        <f t="shared" si="22"/>
        <v>17</v>
      </c>
      <c r="S74" s="119">
        <f t="shared" si="22"/>
        <v>18</v>
      </c>
      <c r="T74" s="119">
        <f t="shared" si="22"/>
        <v>19</v>
      </c>
      <c r="U74" s="119">
        <f t="shared" si="22"/>
        <v>20</v>
      </c>
      <c r="V74" s="119">
        <f t="shared" si="22"/>
        <v>21</v>
      </c>
      <c r="W74" s="119">
        <f t="shared" si="22"/>
        <v>22</v>
      </c>
      <c r="X74" s="119">
        <f t="shared" si="22"/>
        <v>23</v>
      </c>
      <c r="Y74" s="119">
        <f t="shared" si="22"/>
        <v>24</v>
      </c>
      <c r="Z74" s="119">
        <f t="shared" si="22"/>
        <v>25</v>
      </c>
      <c r="AA74" s="119">
        <f t="shared" si="22"/>
        <v>26</v>
      </c>
      <c r="AB74" s="119">
        <f t="shared" si="22"/>
        <v>27</v>
      </c>
      <c r="AC74" s="119">
        <f t="shared" si="22"/>
        <v>28</v>
      </c>
      <c r="AD74" s="119">
        <f t="shared" si="22"/>
        <v>29</v>
      </c>
      <c r="AE74" s="119">
        <f t="shared" si="22"/>
        <v>30</v>
      </c>
      <c r="AF74" s="119">
        <f t="shared" si="22"/>
        <v>31</v>
      </c>
      <c r="AG74" s="119">
        <f t="shared" si="22"/>
        <v>32</v>
      </c>
      <c r="AH74" s="119">
        <f t="shared" si="22"/>
        <v>33</v>
      </c>
      <c r="AI74" s="119">
        <f t="shared" si="22"/>
        <v>34</v>
      </c>
      <c r="AJ74" s="119">
        <f t="shared" si="22"/>
        <v>35</v>
      </c>
      <c r="AK74" s="119">
        <f t="shared" si="22"/>
        <v>36</v>
      </c>
      <c r="AL74" s="119">
        <f t="shared" si="22"/>
        <v>37</v>
      </c>
      <c r="AM74" s="119">
        <f t="shared" si="22"/>
        <v>38</v>
      </c>
      <c r="AN74" s="119">
        <f t="shared" si="22"/>
        <v>39</v>
      </c>
      <c r="AO74" s="119">
        <f t="shared" si="22"/>
        <v>40</v>
      </c>
      <c r="AP74" s="119">
        <f>AP58</f>
        <v>41</v>
      </c>
    </row>
    <row r="75" spans="1:45" ht="28.5" x14ac:dyDescent="0.2">
      <c r="A75" s="274" t="s">
        <v>541</v>
      </c>
      <c r="B75" s="341">
        <f t="shared" ref="B75:AO75" si="23">B68</f>
        <v>2553949.6416666671</v>
      </c>
      <c r="C75" s="341">
        <f t="shared" si="23"/>
        <v>1665968.5302770997</v>
      </c>
      <c r="D75" s="341">
        <f>D68</f>
        <v>4411382.6662817812</v>
      </c>
      <c r="E75" s="341">
        <f t="shared" si="23"/>
        <v>7780850.9329760317</v>
      </c>
      <c r="F75" s="341">
        <f t="shared" si="23"/>
        <v>8718933.8478841875</v>
      </c>
      <c r="G75" s="341">
        <f t="shared" si="23"/>
        <v>9486027.9562591761</v>
      </c>
      <c r="H75" s="341">
        <f t="shared" si="23"/>
        <v>9796589.1553215049</v>
      </c>
      <c r="I75" s="341">
        <f t="shared" si="23"/>
        <v>10285059.484961836</v>
      </c>
      <c r="J75" s="341">
        <f t="shared" si="23"/>
        <v>10709309.992583603</v>
      </c>
      <c r="K75" s="341">
        <f t="shared" si="23"/>
        <v>11150954.771017864</v>
      </c>
      <c r="L75" s="341">
        <f t="shared" si="23"/>
        <v>11610706.98536793</v>
      </c>
      <c r="M75" s="341">
        <f t="shared" si="23"/>
        <v>12089309.040506346</v>
      </c>
      <c r="N75" s="341">
        <f t="shared" si="23"/>
        <v>12484540.559874084</v>
      </c>
      <c r="O75" s="341">
        <f t="shared" si="23"/>
        <v>13106185.733619895</v>
      </c>
      <c r="P75" s="341">
        <f t="shared" si="23"/>
        <v>13646102.417436644</v>
      </c>
      <c r="Q75" s="341">
        <f t="shared" si="23"/>
        <v>14208155.685289878</v>
      </c>
      <c r="R75" s="341">
        <f t="shared" si="23"/>
        <v>14793253.137125097</v>
      </c>
      <c r="S75" s="341">
        <f t="shared" si="23"/>
        <v>15402339.584485559</v>
      </c>
      <c r="T75" s="341">
        <f t="shared" si="23"/>
        <v>15905325.644474272</v>
      </c>
      <c r="U75" s="341">
        <f t="shared" si="23"/>
        <v>16696453.986549832</v>
      </c>
      <c r="V75" s="341">
        <f t="shared" si="23"/>
        <v>17383571.668736704</v>
      </c>
      <c r="W75" s="341">
        <f t="shared" si="23"/>
        <v>18098861.175893243</v>
      </c>
      <c r="X75" s="341">
        <f t="shared" si="23"/>
        <v>18843477.552843198</v>
      </c>
      <c r="Y75" s="341">
        <f t="shared" si="23"/>
        <v>19618623.201248102</v>
      </c>
      <c r="Z75" s="341">
        <f t="shared" si="23"/>
        <v>20258741.6233509</v>
      </c>
      <c r="AA75" s="341">
        <f t="shared" si="23"/>
        <v>21265560.432646677</v>
      </c>
      <c r="AB75" s="341">
        <f t="shared" si="23"/>
        <v>22140011.479123522</v>
      </c>
      <c r="AC75" s="341">
        <f t="shared" si="23"/>
        <v>23050315.01850592</v>
      </c>
      <c r="AD75" s="341">
        <f t="shared" si="23"/>
        <v>23997941.00300299</v>
      </c>
      <c r="AE75" s="341">
        <f t="shared" si="23"/>
        <v>24984419.652864445</v>
      </c>
      <c r="AF75" s="341">
        <f t="shared" si="23"/>
        <v>25799057.725189097</v>
      </c>
      <c r="AG75" s="341">
        <f t="shared" si="23"/>
        <v>27080372.097130727</v>
      </c>
      <c r="AH75" s="341">
        <f t="shared" si="23"/>
        <v>28193230.421851419</v>
      </c>
      <c r="AI75" s="341">
        <f t="shared" si="23"/>
        <v>29351715.937885657</v>
      </c>
      <c r="AJ75" s="341">
        <f t="shared" si="23"/>
        <v>30557699.360077303</v>
      </c>
      <c r="AK75" s="341">
        <f t="shared" si="23"/>
        <v>31813128.102578804</v>
      </c>
      <c r="AL75" s="341">
        <f t="shared" si="23"/>
        <v>32849866.252842896</v>
      </c>
      <c r="AM75" s="341">
        <f t="shared" si="23"/>
        <v>34480513.698625624</v>
      </c>
      <c r="AN75" s="341">
        <f t="shared" si="23"/>
        <v>35896777.829007603</v>
      </c>
      <c r="AO75" s="341">
        <f t="shared" si="23"/>
        <v>37371108.788735248</v>
      </c>
      <c r="AP75" s="341">
        <f>AP68</f>
        <v>38905887.31781172</v>
      </c>
    </row>
    <row r="76" spans="1:45" x14ac:dyDescent="0.2">
      <c r="A76" s="122" t="s">
        <v>222</v>
      </c>
      <c r="B76" s="340">
        <f t="shared" ref="B76:AO76" si="24">-B67</f>
        <v>0</v>
      </c>
      <c r="C76" s="340">
        <f>-C67</f>
        <v>62513.871666666666</v>
      </c>
      <c r="D76" s="340">
        <f t="shared" si="24"/>
        <v>62513.871666666666</v>
      </c>
      <c r="E76" s="340">
        <f t="shared" si="24"/>
        <v>62513.871666666666</v>
      </c>
      <c r="F76" s="340">
        <f>-C67</f>
        <v>62513.871666666666</v>
      </c>
      <c r="G76" s="340">
        <f t="shared" si="24"/>
        <v>62513.871666666666</v>
      </c>
      <c r="H76" s="340">
        <f t="shared" si="24"/>
        <v>62513.871666666666</v>
      </c>
      <c r="I76" s="340">
        <f t="shared" si="24"/>
        <v>62513.871666666666</v>
      </c>
      <c r="J76" s="340">
        <f t="shared" si="24"/>
        <v>62513.871666666666</v>
      </c>
      <c r="K76" s="340">
        <f t="shared" si="24"/>
        <v>62513.871666666666</v>
      </c>
      <c r="L76" s="340">
        <f>-L67</f>
        <v>62513.871666666666</v>
      </c>
      <c r="M76" s="340">
        <f>-M67</f>
        <v>62513.871666666666</v>
      </c>
      <c r="N76" s="340">
        <f t="shared" si="24"/>
        <v>62513.871666666666</v>
      </c>
      <c r="O76" s="340">
        <f t="shared" si="24"/>
        <v>62513.871666666666</v>
      </c>
      <c r="P76" s="340">
        <f t="shared" si="24"/>
        <v>62513.871666666666</v>
      </c>
      <c r="Q76" s="340">
        <f t="shared" si="24"/>
        <v>62513.871666666666</v>
      </c>
      <c r="R76" s="340">
        <f t="shared" si="24"/>
        <v>62513.871666666666</v>
      </c>
      <c r="S76" s="340">
        <f t="shared" si="24"/>
        <v>62513.871666666666</v>
      </c>
      <c r="T76" s="340">
        <f t="shared" si="24"/>
        <v>62513.871666666666</v>
      </c>
      <c r="U76" s="340">
        <f t="shared" si="24"/>
        <v>62513.871666666666</v>
      </c>
      <c r="V76" s="340">
        <f t="shared" si="24"/>
        <v>62513.871666666666</v>
      </c>
      <c r="W76" s="340">
        <f t="shared" si="24"/>
        <v>62513.871666666666</v>
      </c>
      <c r="X76" s="340">
        <f t="shared" si="24"/>
        <v>62513.871666666666</v>
      </c>
      <c r="Y76" s="340">
        <f t="shared" si="24"/>
        <v>62513.871666666666</v>
      </c>
      <c r="Z76" s="340">
        <f t="shared" si="24"/>
        <v>62513.871666666666</v>
      </c>
      <c r="AA76" s="340">
        <f t="shared" si="24"/>
        <v>62513.871666666666</v>
      </c>
      <c r="AB76" s="340">
        <f t="shared" si="24"/>
        <v>62513.871666666666</v>
      </c>
      <c r="AC76" s="340">
        <f t="shared" si="24"/>
        <v>62513.871666666666</v>
      </c>
      <c r="AD76" s="340">
        <f t="shared" si="24"/>
        <v>62513.871666666666</v>
      </c>
      <c r="AE76" s="340">
        <f t="shared" si="24"/>
        <v>62513.871666666666</v>
      </c>
      <c r="AF76" s="340">
        <f t="shared" si="24"/>
        <v>62513.871666666666</v>
      </c>
      <c r="AG76" s="340">
        <f t="shared" si="24"/>
        <v>62513.871666666666</v>
      </c>
      <c r="AH76" s="340">
        <f t="shared" si="24"/>
        <v>62513.871666666666</v>
      </c>
      <c r="AI76" s="340">
        <f t="shared" si="24"/>
        <v>62513.871666666666</v>
      </c>
      <c r="AJ76" s="340">
        <f t="shared" si="24"/>
        <v>62513.871666666666</v>
      </c>
      <c r="AK76" s="340">
        <f t="shared" si="24"/>
        <v>62513.871666666666</v>
      </c>
      <c r="AL76" s="340">
        <f t="shared" si="24"/>
        <v>62513.871666666666</v>
      </c>
      <c r="AM76" s="340">
        <f t="shared" si="24"/>
        <v>62513.871666666666</v>
      </c>
      <c r="AN76" s="340">
        <f t="shared" si="24"/>
        <v>62513.871666666666</v>
      </c>
      <c r="AO76" s="340">
        <f t="shared" si="24"/>
        <v>62513.871666666666</v>
      </c>
      <c r="AP76" s="340">
        <f>-AP67</f>
        <v>62513.871666666666</v>
      </c>
    </row>
    <row r="77" spans="1:45" x14ac:dyDescent="0.2">
      <c r="A77" s="122" t="s">
        <v>221</v>
      </c>
      <c r="B77" s="340">
        <f t="shared" ref="B77:AO77" si="25">B69</f>
        <v>0</v>
      </c>
      <c r="C77" s="340">
        <f t="shared" si="25"/>
        <v>0</v>
      </c>
      <c r="D77" s="340">
        <f t="shared" si="25"/>
        <v>0</v>
      </c>
      <c r="E77" s="340">
        <f t="shared" si="25"/>
        <v>0</v>
      </c>
      <c r="F77" s="340">
        <f t="shared" si="25"/>
        <v>0</v>
      </c>
      <c r="G77" s="340">
        <f t="shared" si="25"/>
        <v>0</v>
      </c>
      <c r="H77" s="340">
        <f t="shared" si="25"/>
        <v>0</v>
      </c>
      <c r="I77" s="340">
        <f t="shared" si="25"/>
        <v>0</v>
      </c>
      <c r="J77" s="340">
        <f t="shared" si="25"/>
        <v>0</v>
      </c>
      <c r="K77" s="340">
        <f t="shared" si="25"/>
        <v>0</v>
      </c>
      <c r="L77" s="340">
        <f t="shared" si="25"/>
        <v>0</v>
      </c>
      <c r="M77" s="340">
        <f t="shared" si="25"/>
        <v>0</v>
      </c>
      <c r="N77" s="340">
        <f t="shared" si="25"/>
        <v>0</v>
      </c>
      <c r="O77" s="340">
        <f t="shared" si="25"/>
        <v>0</v>
      </c>
      <c r="P77" s="340">
        <f t="shared" si="25"/>
        <v>0</v>
      </c>
      <c r="Q77" s="340">
        <f t="shared" si="25"/>
        <v>0</v>
      </c>
      <c r="R77" s="340">
        <f t="shared" si="25"/>
        <v>0</v>
      </c>
      <c r="S77" s="340">
        <f t="shared" si="25"/>
        <v>0</v>
      </c>
      <c r="T77" s="340">
        <f t="shared" si="25"/>
        <v>0</v>
      </c>
      <c r="U77" s="340">
        <f t="shared" si="25"/>
        <v>0</v>
      </c>
      <c r="V77" s="340">
        <f t="shared" si="25"/>
        <v>0</v>
      </c>
      <c r="W77" s="340">
        <f t="shared" si="25"/>
        <v>0</v>
      </c>
      <c r="X77" s="340">
        <f t="shared" si="25"/>
        <v>0</v>
      </c>
      <c r="Y77" s="340">
        <f t="shared" si="25"/>
        <v>0</v>
      </c>
      <c r="Z77" s="340">
        <f t="shared" si="25"/>
        <v>0</v>
      </c>
      <c r="AA77" s="340">
        <f t="shared" si="25"/>
        <v>0</v>
      </c>
      <c r="AB77" s="340">
        <f t="shared" si="25"/>
        <v>0</v>
      </c>
      <c r="AC77" s="340">
        <f t="shared" si="25"/>
        <v>0</v>
      </c>
      <c r="AD77" s="340">
        <f t="shared" si="25"/>
        <v>0</v>
      </c>
      <c r="AE77" s="340">
        <f t="shared" si="25"/>
        <v>0</v>
      </c>
      <c r="AF77" s="340">
        <f t="shared" si="25"/>
        <v>0</v>
      </c>
      <c r="AG77" s="340">
        <f t="shared" si="25"/>
        <v>0</v>
      </c>
      <c r="AH77" s="340">
        <f t="shared" si="25"/>
        <v>0</v>
      </c>
      <c r="AI77" s="340">
        <f t="shared" si="25"/>
        <v>0</v>
      </c>
      <c r="AJ77" s="340">
        <f t="shared" si="25"/>
        <v>0</v>
      </c>
      <c r="AK77" s="340">
        <f t="shared" si="25"/>
        <v>0</v>
      </c>
      <c r="AL77" s="340">
        <f t="shared" si="25"/>
        <v>0</v>
      </c>
      <c r="AM77" s="340">
        <f t="shared" si="25"/>
        <v>0</v>
      </c>
      <c r="AN77" s="340">
        <f t="shared" si="25"/>
        <v>0</v>
      </c>
      <c r="AO77" s="340">
        <f t="shared" si="25"/>
        <v>0</v>
      </c>
      <c r="AP77" s="340">
        <f>AP69</f>
        <v>0</v>
      </c>
    </row>
    <row r="78" spans="1:45" x14ac:dyDescent="0.2">
      <c r="A78" s="122" t="s">
        <v>220</v>
      </c>
      <c r="B78" s="340">
        <f>IF(SUM($B$71:B71)+SUM($A$78:A78)&gt;0,0,SUM($B$71:B71)-SUM($A$78:A78))</f>
        <v>-510789.92833333346</v>
      </c>
      <c r="C78" s="340">
        <f>IF(SUM($B$71:C71)+SUM($A$78:B78)&gt;0,0,SUM($B$71:C71)-SUM($A$78:B78))</f>
        <v>-333193.70605541999</v>
      </c>
      <c r="D78" s="340">
        <f>IF(SUM($B$71:D71)+SUM($A$78:C78)&gt;0,0,SUM($B$71:D71)-SUM($A$78:C78))</f>
        <v>-882276.53325635637</v>
      </c>
      <c r="E78" s="340">
        <f>IF(SUM($B$71:E71)+SUM($A$78:D78)&gt;0,0,SUM($B$71:E71)-SUM($A$78:D78))</f>
        <v>-1556170.1865952061</v>
      </c>
      <c r="F78" s="340">
        <f>IF(SUM($B$71:F71)+SUM($A$78:E78)&gt;0,0,SUM($B$71:F71)-SUM($A$78:E78))</f>
        <v>-1743786.7695768373</v>
      </c>
      <c r="G78" s="340">
        <f>IF(SUM($B$71:G71)+SUM($A$78:F78)&gt;0,0,SUM($B$71:G71)-SUM($A$78:F78))</f>
        <v>-1897205.5912518352</v>
      </c>
      <c r="H78" s="340">
        <f>IF(SUM($B$71:H71)+SUM($A$78:G78)&gt;0,0,SUM($B$71:H71)-SUM($A$78:G78))</f>
        <v>-1959317.8310643006</v>
      </c>
      <c r="I78" s="340">
        <f>IF(SUM($B$71:I71)+SUM($A$78:H78)&gt;0,0,SUM($B$71:I71)-SUM($A$78:H78))</f>
        <v>-2057011.8969923668</v>
      </c>
      <c r="J78" s="340">
        <f>IF(SUM($B$71:J71)+SUM($A$78:I78)&gt;0,0,SUM($B$71:J71)-SUM($A$78:I78))</f>
        <v>-2141861.9985167217</v>
      </c>
      <c r="K78" s="340">
        <f>IF(SUM($B$71:K71)+SUM($A$78:J78)&gt;0,0,SUM($B$71:K71)-SUM($A$78:J78))</f>
        <v>-2230190.9542035721</v>
      </c>
      <c r="L78" s="340">
        <f>IF(SUM($B$71:L71)+SUM($A$78:K78)&gt;0,0,SUM($B$71:L71)-SUM($A$78:K78))</f>
        <v>-2322141.3970735855</v>
      </c>
      <c r="M78" s="340">
        <f>IF(SUM($B$71:M71)+SUM($A$78:L78)&gt;0,0,SUM($B$71:M71)-SUM($A$78:L78))</f>
        <v>-2417861.8081012703</v>
      </c>
      <c r="N78" s="340">
        <f>IF(SUM($B$71:N71)+SUM($A$78:M78)&gt;0,0,SUM($B$71:N71)-SUM($A$78:M78))</f>
        <v>-2496908.1119748168</v>
      </c>
      <c r="O78" s="340">
        <f>IF(SUM($B$71:O71)+SUM($A$78:N78)&gt;0,0,SUM($B$71:O71)-SUM($A$78:N78))</f>
        <v>-2621237.1467239782</v>
      </c>
      <c r="P78" s="340">
        <f>IF(SUM($B$71:P71)+SUM($A$78:O78)&gt;0,0,SUM($B$71:P71)-SUM($A$78:O78))</f>
        <v>-2729220.4834873304</v>
      </c>
      <c r="Q78" s="340">
        <f>IF(SUM($B$71:Q71)+SUM($A$78:P78)&gt;0,0,SUM($B$71:Q71)-SUM($A$78:P78))</f>
        <v>-2841631.1370579749</v>
      </c>
      <c r="R78" s="340">
        <f>IF(SUM($B$71:R71)+SUM($A$78:Q78)&gt;0,0,SUM($B$71:R71)-SUM($A$78:Q78))</f>
        <v>-2958650.6274250187</v>
      </c>
      <c r="S78" s="340">
        <f>IF(SUM($B$71:S71)+SUM($A$78:R78)&gt;0,0,SUM($B$71:S71)-SUM($A$78:R78))</f>
        <v>-3080467.9168971106</v>
      </c>
      <c r="T78" s="340">
        <f>IF(SUM($B$71:T71)+SUM($A$78:S78)&gt;0,0,SUM($B$71:T71)-SUM($A$78:S78))</f>
        <v>-3181065.1288948506</v>
      </c>
      <c r="U78" s="340">
        <f>IF(SUM($B$71:U71)+SUM($A$78:T78)&gt;0,0,SUM($B$71:U71)-SUM($A$78:T78))</f>
        <v>-3339290.7973099649</v>
      </c>
      <c r="V78" s="340">
        <f>IF(SUM($B$71:V71)+SUM($A$78:U78)&gt;0,0,SUM($B$71:V71)-SUM($A$78:U78))</f>
        <v>-3476714.3337473422</v>
      </c>
      <c r="W78" s="340">
        <f>IF(SUM($B$71:W71)+SUM($A$78:V78)&gt;0,0,SUM($B$71:W71)-SUM($A$78:V78))</f>
        <v>-3619772.2351786494</v>
      </c>
      <c r="X78" s="340">
        <f>IF(SUM($B$71:X71)+SUM($A$78:W78)&gt;0,0,SUM($B$71:X71)-SUM($A$78:W78))</f>
        <v>-3768695.5105686411</v>
      </c>
      <c r="Y78" s="340">
        <f>IF(SUM($B$71:Y71)+SUM($A$78:X78)&gt;0,0,SUM($B$71:Y71)-SUM($A$78:X78))</f>
        <v>-3923724.6402496174</v>
      </c>
      <c r="Z78" s="340">
        <f>IF(SUM($B$71:Z71)+SUM($A$78:Y78)&gt;0,0,SUM($B$71:Z71)-SUM($A$78:Y78))</f>
        <v>-4051748.3246701807</v>
      </c>
      <c r="AA78" s="340">
        <f>IF(SUM($B$71:AA71)+SUM($A$78:Z78)&gt;0,0,SUM($B$71:AA71)-SUM($A$78:Z78))</f>
        <v>-4253112.0865293369</v>
      </c>
      <c r="AB78" s="340">
        <f>IF(SUM($B$71:AB71)+SUM($A$78:AA78)&gt;0,0,SUM($B$71:AB71)-SUM($A$78:AA78))</f>
        <v>-4428002.2958246991</v>
      </c>
      <c r="AC78" s="340">
        <f>IF(SUM($B$71:AC71)+SUM($A$78:AB78)&gt;0,0,SUM($B$71:AC71)-SUM($A$78:AB78))</f>
        <v>-4610063.0037011802</v>
      </c>
      <c r="AD78" s="340">
        <f>IF(SUM($B$71:AD71)+SUM($A$78:AC78)&gt;0,0,SUM($B$71:AD71)-SUM($A$78:AC78))</f>
        <v>-4799588.2006005943</v>
      </c>
      <c r="AE78" s="340">
        <f>IF(SUM($B$71:AE71)+SUM($A$78:AD78)&gt;0,0,SUM($B$71:AE71)-SUM($A$78:AD78))</f>
        <v>-4996883.9305728823</v>
      </c>
      <c r="AF78" s="340">
        <f>IF(SUM($B$71:AF71)+SUM($A$78:AE78)&gt;0,0,SUM($B$71:AF71)-SUM($A$78:AE78))</f>
        <v>-5159811.5450378209</v>
      </c>
      <c r="AG78" s="340">
        <f>IF(SUM($B$71:AG71)+SUM($A$78:AF78)&gt;0,0,SUM($B$71:AG71)-SUM($A$78:AF78))</f>
        <v>-5416074.4194261432</v>
      </c>
      <c r="AH78" s="340">
        <f>IF(SUM($B$71:AH71)+SUM($A$78:AG78)&gt;0,0,SUM($B$71:AH71)-SUM($A$78:AG78))</f>
        <v>-5638646.0843702853</v>
      </c>
      <c r="AI78" s="340">
        <f>IF(SUM($B$71:AI71)+SUM($A$78:AH78)&gt;0,0,SUM($B$71:AI71)-SUM($A$78:AH78))</f>
        <v>-5870343.1875771284</v>
      </c>
      <c r="AJ78" s="340">
        <f>IF(SUM($B$71:AJ71)+SUM($A$78:AI78)&gt;0,0,SUM($B$71:AJ71)-SUM($A$78:AI78))</f>
        <v>-6111539.8720154613</v>
      </c>
      <c r="AK78" s="340">
        <f>IF(SUM($B$71:AK71)+SUM($A$78:AJ78)&gt;0,0,SUM($B$71:AK71)-SUM($A$78:AJ78))</f>
        <v>-6362625.6205157638</v>
      </c>
      <c r="AL78" s="340">
        <f>IF(SUM($B$71:AL71)+SUM($A$78:AK78)&gt;0,0,SUM($B$71:AL71)-SUM($A$78:AK78))</f>
        <v>-6569973.2505685836</v>
      </c>
      <c r="AM78" s="340">
        <f>IF(SUM($B$71:AM71)+SUM($A$78:AL78)&gt;0,0,SUM($B$71:AM71)-SUM($A$78:AL78))</f>
        <v>-6896102.7397251278</v>
      </c>
      <c r="AN78" s="340">
        <f>IF(SUM($B$71:AN71)+SUM($A$78:AM78)&gt;0,0,SUM($B$71:AN71)-SUM($A$78:AM78))</f>
        <v>-7179355.5658015162</v>
      </c>
      <c r="AO78" s="340">
        <f>IF(SUM($B$71:AO71)+SUM($A$78:AN78)&gt;0,0,SUM($B$71:AO71)-SUM($A$78:AN78))</f>
        <v>-7474221.7577470541</v>
      </c>
      <c r="AP78" s="340">
        <f>IF(SUM($B$71:AP71)+SUM($A$78:AO78)&gt;0,0,SUM($B$71:AP71)-SUM($A$78:AO78))</f>
        <v>-7781177.4635623395</v>
      </c>
    </row>
    <row r="79" spans="1:45" x14ac:dyDescent="0.2">
      <c r="A79" s="122" t="s">
        <v>219</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row>
    <row r="80" spans="1:45" x14ac:dyDescent="0.2">
      <c r="A80" s="122" t="s">
        <v>218</v>
      </c>
      <c r="B80" s="340">
        <f>-B59*(B39)</f>
        <v>0</v>
      </c>
      <c r="C80" s="340">
        <f t="shared" ref="C80:AP80" si="26">-(C59-B59)*$B$39</f>
        <v>0</v>
      </c>
      <c r="D80" s="340">
        <f t="shared" si="26"/>
        <v>0</v>
      </c>
      <c r="E80" s="340">
        <f t="shared" si="26"/>
        <v>0</v>
      </c>
      <c r="F80" s="340">
        <f t="shared" si="26"/>
        <v>0</v>
      </c>
      <c r="G80" s="340">
        <f t="shared" si="26"/>
        <v>0</v>
      </c>
      <c r="H80" s="340">
        <f t="shared" si="26"/>
        <v>0</v>
      </c>
      <c r="I80" s="340">
        <f t="shared" si="26"/>
        <v>0</v>
      </c>
      <c r="J80" s="340">
        <f t="shared" si="26"/>
        <v>0</v>
      </c>
      <c r="K80" s="340">
        <f t="shared" si="26"/>
        <v>0</v>
      </c>
      <c r="L80" s="340">
        <f t="shared" si="26"/>
        <v>0</v>
      </c>
      <c r="M80" s="340">
        <f t="shared" si="26"/>
        <v>0</v>
      </c>
      <c r="N80" s="340">
        <f t="shared" si="26"/>
        <v>0</v>
      </c>
      <c r="O80" s="340">
        <f t="shared" si="26"/>
        <v>0</v>
      </c>
      <c r="P80" s="340">
        <f t="shared" si="26"/>
        <v>0</v>
      </c>
      <c r="Q80" s="340">
        <f t="shared" si="26"/>
        <v>0</v>
      </c>
      <c r="R80" s="340">
        <f t="shared" si="26"/>
        <v>0</v>
      </c>
      <c r="S80" s="340">
        <f t="shared" si="26"/>
        <v>0</v>
      </c>
      <c r="T80" s="340">
        <f t="shared" si="26"/>
        <v>0</v>
      </c>
      <c r="U80" s="340">
        <f t="shared" si="26"/>
        <v>0</v>
      </c>
      <c r="V80" s="340">
        <f t="shared" si="26"/>
        <v>0</v>
      </c>
      <c r="W80" s="340">
        <f t="shared" si="26"/>
        <v>0</v>
      </c>
      <c r="X80" s="340">
        <f t="shared" si="26"/>
        <v>0</v>
      </c>
      <c r="Y80" s="340">
        <f t="shared" si="26"/>
        <v>0</v>
      </c>
      <c r="Z80" s="340">
        <f t="shared" si="26"/>
        <v>0</v>
      </c>
      <c r="AA80" s="340">
        <f t="shared" si="26"/>
        <v>0</v>
      </c>
      <c r="AB80" s="340">
        <f t="shared" si="26"/>
        <v>0</v>
      </c>
      <c r="AC80" s="340">
        <f t="shared" si="26"/>
        <v>0</v>
      </c>
      <c r="AD80" s="340">
        <f t="shared" si="26"/>
        <v>0</v>
      </c>
      <c r="AE80" s="340">
        <f t="shared" si="26"/>
        <v>0</v>
      </c>
      <c r="AF80" s="340">
        <f t="shared" si="26"/>
        <v>0</v>
      </c>
      <c r="AG80" s="340">
        <f t="shared" si="26"/>
        <v>0</v>
      </c>
      <c r="AH80" s="340">
        <f t="shared" si="26"/>
        <v>0</v>
      </c>
      <c r="AI80" s="340">
        <f t="shared" si="26"/>
        <v>0</v>
      </c>
      <c r="AJ80" s="340">
        <f t="shared" si="26"/>
        <v>0</v>
      </c>
      <c r="AK80" s="340">
        <f t="shared" si="26"/>
        <v>0</v>
      </c>
      <c r="AL80" s="340">
        <f t="shared" si="26"/>
        <v>0</v>
      </c>
      <c r="AM80" s="340">
        <f t="shared" si="26"/>
        <v>0</v>
      </c>
      <c r="AN80" s="340">
        <f t="shared" si="26"/>
        <v>0</v>
      </c>
      <c r="AO80" s="340">
        <f t="shared" si="26"/>
        <v>0</v>
      </c>
      <c r="AP80" s="340">
        <f t="shared" si="26"/>
        <v>0</v>
      </c>
    </row>
    <row r="81" spans="1:45" x14ac:dyDescent="0.2">
      <c r="A81" s="122" t="s">
        <v>631</v>
      </c>
      <c r="B81" s="340">
        <f>'6.2. Паспорт фин осв ввод'!C30*-1000000</f>
        <v>-1875416.15</v>
      </c>
      <c r="C81" s="340">
        <f>'6.2. Паспорт фин осв ввод'!J30*-1000000</f>
        <v>0</v>
      </c>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276">
        <f>SUM(B81:AP81)</f>
        <v>-1875416.15</v>
      </c>
      <c r="AR81" s="277"/>
    </row>
    <row r="82" spans="1:45" x14ac:dyDescent="0.2">
      <c r="A82" s="122" t="s">
        <v>217</v>
      </c>
      <c r="B82" s="340">
        <f t="shared" ref="B82:AO82" si="27">B54-B55</f>
        <v>0</v>
      </c>
      <c r="C82" s="340">
        <f t="shared" si="27"/>
        <v>0</v>
      </c>
      <c r="D82" s="340">
        <f t="shared" si="27"/>
        <v>0</v>
      </c>
      <c r="E82" s="340">
        <f t="shared" si="27"/>
        <v>0</v>
      </c>
      <c r="F82" s="340">
        <f t="shared" si="27"/>
        <v>0</v>
      </c>
      <c r="G82" s="340">
        <f t="shared" si="27"/>
        <v>0</v>
      </c>
      <c r="H82" s="340">
        <f t="shared" si="27"/>
        <v>0</v>
      </c>
      <c r="I82" s="340">
        <f t="shared" si="27"/>
        <v>0</v>
      </c>
      <c r="J82" s="340">
        <f t="shared" si="27"/>
        <v>0</v>
      </c>
      <c r="K82" s="340">
        <f t="shared" si="27"/>
        <v>0</v>
      </c>
      <c r="L82" s="340">
        <f t="shared" si="27"/>
        <v>0</v>
      </c>
      <c r="M82" s="340">
        <f t="shared" si="27"/>
        <v>0</v>
      </c>
      <c r="N82" s="340">
        <f t="shared" si="27"/>
        <v>0</v>
      </c>
      <c r="O82" s="340">
        <f t="shared" si="27"/>
        <v>0</v>
      </c>
      <c r="P82" s="340">
        <f t="shared" si="27"/>
        <v>0</v>
      </c>
      <c r="Q82" s="340">
        <f t="shared" si="27"/>
        <v>0</v>
      </c>
      <c r="R82" s="340">
        <f t="shared" si="27"/>
        <v>0</v>
      </c>
      <c r="S82" s="340">
        <f t="shared" si="27"/>
        <v>0</v>
      </c>
      <c r="T82" s="340">
        <f t="shared" si="27"/>
        <v>0</v>
      </c>
      <c r="U82" s="340">
        <f t="shared" si="27"/>
        <v>0</v>
      </c>
      <c r="V82" s="340">
        <f t="shared" si="27"/>
        <v>0</v>
      </c>
      <c r="W82" s="340">
        <f t="shared" si="27"/>
        <v>0</v>
      </c>
      <c r="X82" s="340">
        <f t="shared" si="27"/>
        <v>0</v>
      </c>
      <c r="Y82" s="340">
        <f t="shared" si="27"/>
        <v>0</v>
      </c>
      <c r="Z82" s="340">
        <f t="shared" si="27"/>
        <v>0</v>
      </c>
      <c r="AA82" s="340">
        <f t="shared" si="27"/>
        <v>0</v>
      </c>
      <c r="AB82" s="340">
        <f t="shared" si="27"/>
        <v>0</v>
      </c>
      <c r="AC82" s="340">
        <f t="shared" si="27"/>
        <v>0</v>
      </c>
      <c r="AD82" s="340">
        <f t="shared" si="27"/>
        <v>0</v>
      </c>
      <c r="AE82" s="340">
        <f t="shared" si="27"/>
        <v>0</v>
      </c>
      <c r="AF82" s="340">
        <f t="shared" si="27"/>
        <v>0</v>
      </c>
      <c r="AG82" s="340">
        <f t="shared" si="27"/>
        <v>0</v>
      </c>
      <c r="AH82" s="340">
        <f t="shared" si="27"/>
        <v>0</v>
      </c>
      <c r="AI82" s="340">
        <f t="shared" si="27"/>
        <v>0</v>
      </c>
      <c r="AJ82" s="340">
        <f t="shared" si="27"/>
        <v>0</v>
      </c>
      <c r="AK82" s="340">
        <f t="shared" si="27"/>
        <v>0</v>
      </c>
      <c r="AL82" s="340">
        <f t="shared" si="27"/>
        <v>0</v>
      </c>
      <c r="AM82" s="340">
        <f t="shared" si="27"/>
        <v>0</v>
      </c>
      <c r="AN82" s="340">
        <f t="shared" si="27"/>
        <v>0</v>
      </c>
      <c r="AO82" s="340">
        <f t="shared" si="27"/>
        <v>0</v>
      </c>
      <c r="AP82" s="340">
        <f>AP54-AP55</f>
        <v>0</v>
      </c>
    </row>
    <row r="83" spans="1:45" ht="14.25" x14ac:dyDescent="0.2">
      <c r="A83" s="275" t="s">
        <v>216</v>
      </c>
      <c r="B83" s="341">
        <f>SUM(B75:B82)</f>
        <v>167743.5633333337</v>
      </c>
      <c r="C83" s="341">
        <f t="shared" ref="C83:V83" si="28">SUM(C75:C82)</f>
        <v>1395288.6958883463</v>
      </c>
      <c r="D83" s="341">
        <f t="shared" si="28"/>
        <v>3591620.0046920916</v>
      </c>
      <c r="E83" s="341">
        <f t="shared" si="28"/>
        <v>6287194.6180474926</v>
      </c>
      <c r="F83" s="341">
        <f t="shared" si="28"/>
        <v>7037660.9499740163</v>
      </c>
      <c r="G83" s="341">
        <f t="shared" si="28"/>
        <v>7651336.236674007</v>
      </c>
      <c r="H83" s="341">
        <f t="shared" si="28"/>
        <v>7899785.1959238704</v>
      </c>
      <c r="I83" s="341">
        <f t="shared" si="28"/>
        <v>8290561.459636135</v>
      </c>
      <c r="J83" s="341">
        <f t="shared" si="28"/>
        <v>8629961.8657335471</v>
      </c>
      <c r="K83" s="341">
        <f t="shared" si="28"/>
        <v>8983277.6884809583</v>
      </c>
      <c r="L83" s="341">
        <f t="shared" si="28"/>
        <v>9351079.4599610101</v>
      </c>
      <c r="M83" s="341">
        <f t="shared" si="28"/>
        <v>9733961.1040717419</v>
      </c>
      <c r="N83" s="341">
        <f t="shared" si="28"/>
        <v>10050146.319565933</v>
      </c>
      <c r="O83" s="341">
        <f t="shared" si="28"/>
        <v>10547462.458562583</v>
      </c>
      <c r="P83" s="341">
        <f t="shared" si="28"/>
        <v>10979395.80561598</v>
      </c>
      <c r="Q83" s="341">
        <f t="shared" si="28"/>
        <v>11429038.41989857</v>
      </c>
      <c r="R83" s="341">
        <f t="shared" si="28"/>
        <v>11897116.381366745</v>
      </c>
      <c r="S83" s="341">
        <f t="shared" si="28"/>
        <v>12384385.539255114</v>
      </c>
      <c r="T83" s="341">
        <f t="shared" si="28"/>
        <v>12786774.387246087</v>
      </c>
      <c r="U83" s="341">
        <f t="shared" si="28"/>
        <v>13419677.060906533</v>
      </c>
      <c r="V83" s="341">
        <f t="shared" si="28"/>
        <v>13969371.206656028</v>
      </c>
      <c r="W83" s="341">
        <f>SUM(W75:W82)</f>
        <v>14541602.81238126</v>
      </c>
      <c r="X83" s="341">
        <f>SUM(X75:X82)</f>
        <v>15137295.913941223</v>
      </c>
      <c r="Y83" s="341">
        <f>SUM(Y75:Y82)</f>
        <v>15757412.432665151</v>
      </c>
      <c r="Z83" s="341">
        <f>SUM(Z75:Z82)</f>
        <v>16269507.170347385</v>
      </c>
      <c r="AA83" s="341">
        <f t="shared" ref="AA83:AP83" si="29">SUM(AA75:AA82)</f>
        <v>17074962.217784006</v>
      </c>
      <c r="AB83" s="341">
        <f t="shared" si="29"/>
        <v>17774523.054965489</v>
      </c>
      <c r="AC83" s="341">
        <f t="shared" si="29"/>
        <v>18502765.886471406</v>
      </c>
      <c r="AD83" s="341">
        <f t="shared" si="29"/>
        <v>19260866.674069062</v>
      </c>
      <c r="AE83" s="341">
        <f t="shared" si="29"/>
        <v>20050049.593958229</v>
      </c>
      <c r="AF83" s="341">
        <f t="shared" si="29"/>
        <v>20701760.051817942</v>
      </c>
      <c r="AG83" s="341">
        <f t="shared" si="29"/>
        <v>21726811.54937125</v>
      </c>
      <c r="AH83" s="341">
        <f t="shared" si="29"/>
        <v>22617098.2091478</v>
      </c>
      <c r="AI83" s="341">
        <f t="shared" si="29"/>
        <v>23543886.621975195</v>
      </c>
      <c r="AJ83" s="341">
        <f t="shared" si="29"/>
        <v>24508673.359728508</v>
      </c>
      <c r="AK83" s="341">
        <f t="shared" si="29"/>
        <v>25513016.353729706</v>
      </c>
      <c r="AL83" s="341">
        <f t="shared" si="29"/>
        <v>26342406.873940978</v>
      </c>
      <c r="AM83" s="341">
        <f t="shared" si="29"/>
        <v>27646924.830567166</v>
      </c>
      <c r="AN83" s="341">
        <f t="shared" si="29"/>
        <v>28779936.134872757</v>
      </c>
      <c r="AO83" s="341">
        <f t="shared" si="29"/>
        <v>29959400.902654864</v>
      </c>
      <c r="AP83" s="341">
        <f t="shared" si="29"/>
        <v>31187223.72591605</v>
      </c>
    </row>
    <row r="84" spans="1:45" ht="14.25" x14ac:dyDescent="0.2">
      <c r="A84" s="275" t="s">
        <v>542</v>
      </c>
      <c r="B84" s="341">
        <f>SUM($B$83:B83)</f>
        <v>167743.5633333337</v>
      </c>
      <c r="C84" s="341">
        <f>SUM($B$83:C83)</f>
        <v>1563032.25922168</v>
      </c>
      <c r="D84" s="341">
        <f>SUM($B$83:D83)</f>
        <v>5154652.2639137711</v>
      </c>
      <c r="E84" s="341">
        <f>SUM($B$83:E83)</f>
        <v>11441846.881961264</v>
      </c>
      <c r="F84" s="341">
        <f>SUM($B$83:F83)</f>
        <v>18479507.831935279</v>
      </c>
      <c r="G84" s="341">
        <f>SUM($B$83:G83)</f>
        <v>26130844.068609286</v>
      </c>
      <c r="H84" s="341">
        <f>SUM($B$83:H83)</f>
        <v>34030629.264533155</v>
      </c>
      <c r="I84" s="341">
        <f>SUM($B$83:I83)</f>
        <v>42321190.724169292</v>
      </c>
      <c r="J84" s="341">
        <f>SUM($B$83:J83)</f>
        <v>50951152.589902841</v>
      </c>
      <c r="K84" s="341">
        <f>SUM($B$83:K83)</f>
        <v>59934430.278383799</v>
      </c>
      <c r="L84" s="341">
        <f>SUM($B$83:L83)</f>
        <v>69285509.738344803</v>
      </c>
      <c r="M84" s="341">
        <f>SUM($B$83:M83)</f>
        <v>79019470.84241654</v>
      </c>
      <c r="N84" s="341">
        <f>SUM($B$83:N83)</f>
        <v>89069617.161982477</v>
      </c>
      <c r="O84" s="341">
        <f>SUM($B$83:O83)</f>
        <v>99617079.620545059</v>
      </c>
      <c r="P84" s="341">
        <f>SUM($B$83:P83)</f>
        <v>110596475.42616104</v>
      </c>
      <c r="Q84" s="341">
        <f>SUM($B$83:Q83)</f>
        <v>122025513.84605961</v>
      </c>
      <c r="R84" s="341">
        <f>SUM($B$83:R83)</f>
        <v>133922630.22742635</v>
      </c>
      <c r="S84" s="341">
        <f>SUM($B$83:S83)</f>
        <v>146307015.76668146</v>
      </c>
      <c r="T84" s="341">
        <f>SUM($B$83:T83)</f>
        <v>159093790.15392756</v>
      </c>
      <c r="U84" s="341">
        <f>SUM($B$83:U83)</f>
        <v>172513467.21483409</v>
      </c>
      <c r="V84" s="341">
        <f>SUM($B$83:V83)</f>
        <v>186482838.42149013</v>
      </c>
      <c r="W84" s="341">
        <f>SUM($B$83:W83)</f>
        <v>201024441.2338714</v>
      </c>
      <c r="X84" s="341">
        <f>SUM($B$83:X83)</f>
        <v>216161737.14781263</v>
      </c>
      <c r="Y84" s="341">
        <f>SUM($B$83:Y83)</f>
        <v>231919149.58047777</v>
      </c>
      <c r="Z84" s="341">
        <f>SUM($B$83:Z83)</f>
        <v>248188656.75082517</v>
      </c>
      <c r="AA84" s="341">
        <f>SUM($B$83:AA83)</f>
        <v>265263618.96860918</v>
      </c>
      <c r="AB84" s="341">
        <f>SUM($B$83:AB83)</f>
        <v>283038142.02357465</v>
      </c>
      <c r="AC84" s="341">
        <f>SUM($B$83:AC83)</f>
        <v>301540907.91004604</v>
      </c>
      <c r="AD84" s="341">
        <f>SUM($B$83:AD83)</f>
        <v>320801774.58411509</v>
      </c>
      <c r="AE84" s="341">
        <f>SUM($B$83:AE83)</f>
        <v>340851824.17807329</v>
      </c>
      <c r="AF84" s="341">
        <f>SUM($B$83:AF83)</f>
        <v>361553584.22989124</v>
      </c>
      <c r="AG84" s="341">
        <f>SUM($B$83:AG83)</f>
        <v>383280395.77926248</v>
      </c>
      <c r="AH84" s="341">
        <f>SUM($B$83:AH83)</f>
        <v>405897493.98841029</v>
      </c>
      <c r="AI84" s="341">
        <f>SUM($B$83:AI83)</f>
        <v>429441380.61038548</v>
      </c>
      <c r="AJ84" s="341">
        <f>SUM($B$83:AJ83)</f>
        <v>453950053.97011399</v>
      </c>
      <c r="AK84" s="341">
        <f>SUM($B$83:AK83)</f>
        <v>479463070.32384372</v>
      </c>
      <c r="AL84" s="341">
        <f>SUM($B$83:AL83)</f>
        <v>505805477.19778472</v>
      </c>
      <c r="AM84" s="341">
        <f>SUM($B$83:AM83)</f>
        <v>533452402.0283519</v>
      </c>
      <c r="AN84" s="341">
        <f>SUM($B$83:AN83)</f>
        <v>562232338.1632247</v>
      </c>
      <c r="AO84" s="341">
        <f>SUM($B$83:AO83)</f>
        <v>592191739.06587958</v>
      </c>
      <c r="AP84" s="341">
        <f>SUM($B$83:AP83)</f>
        <v>623378962.79179561</v>
      </c>
    </row>
    <row r="85" spans="1:45" x14ac:dyDescent="0.2">
      <c r="A85" s="122" t="s">
        <v>395</v>
      </c>
      <c r="B85" s="342">
        <f t="shared" ref="B85:AP85" si="30">1/POWER((1+$B$44),B73)</f>
        <v>0.93777936065805434</v>
      </c>
      <c r="C85" s="342">
        <f t="shared" si="30"/>
        <v>0.82471142437609202</v>
      </c>
      <c r="D85" s="342">
        <f t="shared" si="30"/>
        <v>0.7252760745546496</v>
      </c>
      <c r="E85" s="342">
        <f t="shared" si="30"/>
        <v>0.63782963200655141</v>
      </c>
      <c r="F85" s="342">
        <f t="shared" si="30"/>
        <v>0.56092659573173109</v>
      </c>
      <c r="G85" s="342">
        <f t="shared" si="30"/>
        <v>0.49329574859883135</v>
      </c>
      <c r="H85" s="342">
        <f t="shared" si="30"/>
        <v>0.43381914396168442</v>
      </c>
      <c r="I85" s="342">
        <f t="shared" si="30"/>
        <v>0.38151362585672716</v>
      </c>
      <c r="J85" s="342">
        <f t="shared" si="30"/>
        <v>0.33551457730782436</v>
      </c>
      <c r="K85" s="342">
        <f t="shared" si="30"/>
        <v>0.29506162809587938</v>
      </c>
      <c r="L85" s="342">
        <f t="shared" si="30"/>
        <v>0.25948608574081378</v>
      </c>
      <c r="M85" s="342">
        <f t="shared" si="30"/>
        <v>0.2281998819284265</v>
      </c>
      <c r="N85" s="342">
        <f t="shared" si="30"/>
        <v>0.20068585166513633</v>
      </c>
      <c r="O85" s="342">
        <f t="shared" si="30"/>
        <v>0.17648918447378092</v>
      </c>
      <c r="P85" s="342">
        <f t="shared" si="30"/>
        <v>0.15520990631763337</v>
      </c>
      <c r="Q85" s="342">
        <f t="shared" si="30"/>
        <v>0.13649626797786774</v>
      </c>
      <c r="R85" s="342">
        <f t="shared" si="30"/>
        <v>0.12003893059349906</v>
      </c>
      <c r="S85" s="342">
        <f t="shared" si="30"/>
        <v>0.10556585225002113</v>
      </c>
      <c r="T85" s="342">
        <f t="shared" si="30"/>
        <v>9.2837791091391383E-2</v>
      </c>
      <c r="U85" s="342">
        <f t="shared" si="30"/>
        <v>8.1644350621221856E-2</v>
      </c>
      <c r="V85" s="342">
        <f t="shared" si="30"/>
        <v>7.1800501821494903E-2</v>
      </c>
      <c r="W85" s="342">
        <f t="shared" si="30"/>
        <v>6.314352459897539E-2</v>
      </c>
      <c r="X85" s="342">
        <f t="shared" si="30"/>
        <v>5.5530318001033675E-2</v>
      </c>
      <c r="Y85" s="342">
        <f t="shared" si="30"/>
        <v>4.8835034738399147E-2</v>
      </c>
      <c r="Z85" s="342">
        <f t="shared" si="30"/>
        <v>4.2947000913199494E-2</v>
      </c>
      <c r="AA85" s="342">
        <f t="shared" si="30"/>
        <v>3.7768886565121354E-2</v>
      </c>
      <c r="AB85" s="342">
        <f t="shared" si="30"/>
        <v>3.3215096794583898E-2</v>
      </c>
      <c r="AC85" s="342">
        <f t="shared" si="30"/>
        <v>2.9210356867983386E-2</v>
      </c>
      <c r="AD85" s="342">
        <f t="shared" si="30"/>
        <v>2.5688467916615415E-2</v>
      </c>
      <c r="AE85" s="342">
        <f t="shared" si="30"/>
        <v>2.2591212660817352E-2</v>
      </c>
      <c r="AF85" s="342">
        <f t="shared" si="30"/>
        <v>1.9867393070809383E-2</v>
      </c>
      <c r="AG85" s="342">
        <f t="shared" si="30"/>
        <v>1.7471984056643557E-2</v>
      </c>
      <c r="AH85" s="342">
        <f t="shared" si="30"/>
        <v>1.536538919764625E-2</v>
      </c>
      <c r="AI85" s="342">
        <f t="shared" si="30"/>
        <v>1.351278620846562E-2</v>
      </c>
      <c r="AJ85" s="342">
        <f t="shared" si="30"/>
        <v>1.1883551322192957E-2</v>
      </c>
      <c r="AK85" s="342">
        <f t="shared" si="30"/>
        <v>1.0450753075536858E-2</v>
      </c>
      <c r="AL85" s="342">
        <f t="shared" si="30"/>
        <v>9.1907071282533309E-3</v>
      </c>
      <c r="AM85" s="342">
        <f t="shared" si="30"/>
        <v>8.0825847579397824E-3</v>
      </c>
      <c r="AN85" s="342">
        <f t="shared" si="30"/>
        <v>7.1080685585610632E-3</v>
      </c>
      <c r="AO85" s="342">
        <f t="shared" si="30"/>
        <v>6.251049651359651E-3</v>
      </c>
      <c r="AP85" s="342">
        <f t="shared" si="30"/>
        <v>5.4973614030073455E-3</v>
      </c>
    </row>
    <row r="86" spans="1:45" ht="28.5" x14ac:dyDescent="0.2">
      <c r="A86" s="274" t="s">
        <v>543</v>
      </c>
      <c r="B86" s="341">
        <f>B83*B85</f>
        <v>157306.45157723752</v>
      </c>
      <c r="C86" s="341">
        <f>C83*C85</f>
        <v>1150710.5278019379</v>
      </c>
      <c r="D86" s="341">
        <f t="shared" ref="D86:AO86" si="31">D83*D85</f>
        <v>2604916.0582950325</v>
      </c>
      <c r="E86" s="341">
        <f t="shared" si="31"/>
        <v>4010159.0295828027</v>
      </c>
      <c r="F86" s="341">
        <f t="shared" si="31"/>
        <v>3947611.1985830655</v>
      </c>
      <c r="G86" s="341">
        <f t="shared" si="31"/>
        <v>3774371.6366514694</v>
      </c>
      <c r="H86" s="341">
        <f t="shared" si="31"/>
        <v>3427078.051176881</v>
      </c>
      <c r="I86" s="341">
        <f t="shared" si="31"/>
        <v>3162962.1628538221</v>
      </c>
      <c r="J86" s="341">
        <f t="shared" si="31"/>
        <v>2895478.0075642345</v>
      </c>
      <c r="K86" s="341">
        <f t="shared" si="31"/>
        <v>2650620.5404005796</v>
      </c>
      <c r="L86" s="341">
        <f t="shared" si="31"/>
        <v>2426475.0065166051</v>
      </c>
      <c r="M86" s="341">
        <f t="shared" si="31"/>
        <v>2221288.7746450678</v>
      </c>
      <c r="N86" s="341">
        <f t="shared" si="31"/>
        <v>2016922.1735013248</v>
      </c>
      <c r="O86" s="341">
        <f t="shared" si="31"/>
        <v>1861513.0475795306</v>
      </c>
      <c r="P86" s="341">
        <f t="shared" si="31"/>
        <v>1704110.9944138732</v>
      </c>
      <c r="Q86" s="341">
        <f t="shared" si="31"/>
        <v>1560021.0908918211</v>
      </c>
      <c r="R86" s="341">
        <f t="shared" si="31"/>
        <v>1428117.1275656633</v>
      </c>
      <c r="S86" s="341">
        <f t="shared" si="31"/>
        <v>1307368.2140443036</v>
      </c>
      <c r="T86" s="341">
        <f t="shared" si="31"/>
        <v>1187095.8892959063</v>
      </c>
      <c r="U86" s="341">
        <f t="shared" si="31"/>
        <v>1095640.8191842211</v>
      </c>
      <c r="V86" s="341">
        <f t="shared" si="31"/>
        <v>1003007.8627686446</v>
      </c>
      <c r="W86" s="341">
        <f t="shared" si="31"/>
        <v>918208.05489212577</v>
      </c>
      <c r="X86" s="341">
        <f t="shared" si="31"/>
        <v>840578.8557769038</v>
      </c>
      <c r="Y86" s="341">
        <f t="shared" si="31"/>
        <v>769513.78353648528</v>
      </c>
      <c r="Z86" s="341">
        <f t="shared" si="31"/>
        <v>698726.53930221486</v>
      </c>
      <c r="AA86" s="341">
        <f t="shared" si="31"/>
        <v>644902.3111072171</v>
      </c>
      <c r="AB86" s="341">
        <f t="shared" si="31"/>
        <v>590382.50374824181</v>
      </c>
      <c r="AC86" s="341">
        <f t="shared" si="31"/>
        <v>540472.39458857873</v>
      </c>
      <c r="AD86" s="341">
        <f t="shared" si="31"/>
        <v>494782.15560303017</v>
      </c>
      <c r="AE86" s="341">
        <f t="shared" si="31"/>
        <v>452954.93423704494</v>
      </c>
      <c r="AF86" s="341">
        <f t="shared" si="31"/>
        <v>411290.0042070463</v>
      </c>
      <c r="AG86" s="341">
        <f t="shared" si="31"/>
        <v>379610.50499231357</v>
      </c>
      <c r="AH86" s="341">
        <f t="shared" si="31"/>
        <v>347520.51650494395</v>
      </c>
      <c r="AI86" s="341">
        <f t="shared" si="31"/>
        <v>318143.50643910462</v>
      </c>
      <c r="AJ86" s="341">
        <f t="shared" si="31"/>
        <v>291250.07770919701</v>
      </c>
      <c r="AK86" s="341">
        <f t="shared" si="31"/>
        <v>266630.23412496288</v>
      </c>
      <c r="AL86" s="341">
        <f t="shared" si="31"/>
        <v>242105.3466316789</v>
      </c>
      <c r="AM86" s="341">
        <f t="shared" si="31"/>
        <v>223458.61323944907</v>
      </c>
      <c r="AN86" s="341">
        <f t="shared" si="31"/>
        <v>204569.75915768446</v>
      </c>
      <c r="AO86" s="341">
        <f t="shared" si="31"/>
        <v>187277.7025674847</v>
      </c>
      <c r="AP86" s="341">
        <f>AP83*AP85</f>
        <v>171447.43997780583</v>
      </c>
    </row>
    <row r="87" spans="1:45" ht="14.25" x14ac:dyDescent="0.2">
      <c r="A87" s="274" t="s">
        <v>544</v>
      </c>
      <c r="B87" s="341">
        <f>SUM($B$86:B86)</f>
        <v>157306.45157723752</v>
      </c>
      <c r="C87" s="341">
        <f>SUM($B$86:C86)</f>
        <v>1308016.9793791755</v>
      </c>
      <c r="D87" s="341">
        <f>SUM($B$86:D86)</f>
        <v>3912933.0376742082</v>
      </c>
      <c r="E87" s="341">
        <f>SUM($B$86:E86)</f>
        <v>7923092.0672570113</v>
      </c>
      <c r="F87" s="341">
        <f>SUM($B$86:F86)</f>
        <v>11870703.265840076</v>
      </c>
      <c r="G87" s="341">
        <f>SUM($B$86:G86)</f>
        <v>15645074.902491545</v>
      </c>
      <c r="H87" s="341">
        <f>SUM($B$86:H86)</f>
        <v>19072152.953668427</v>
      </c>
      <c r="I87" s="341">
        <f>SUM($B$86:I86)</f>
        <v>22235115.116522249</v>
      </c>
      <c r="J87" s="341">
        <f>SUM($B$86:J86)</f>
        <v>25130593.124086484</v>
      </c>
      <c r="K87" s="341">
        <f>SUM($B$86:K86)</f>
        <v>27781213.664487064</v>
      </c>
      <c r="L87" s="341">
        <f>SUM($B$86:L86)</f>
        <v>30207688.67100367</v>
      </c>
      <c r="M87" s="341">
        <f>SUM($B$86:M86)</f>
        <v>32428977.445648737</v>
      </c>
      <c r="N87" s="341">
        <f>SUM($B$86:N86)</f>
        <v>34445899.619150065</v>
      </c>
      <c r="O87" s="341">
        <f>SUM($B$86:O86)</f>
        <v>36307412.666729599</v>
      </c>
      <c r="P87" s="341">
        <f>SUM($B$86:P86)</f>
        <v>38011523.661143474</v>
      </c>
      <c r="Q87" s="341">
        <f>SUM($B$86:Q86)</f>
        <v>39571544.752035297</v>
      </c>
      <c r="R87" s="341">
        <f>SUM($B$86:R86)</f>
        <v>40999661.879600957</v>
      </c>
      <c r="S87" s="341">
        <f>SUM($B$86:S86)</f>
        <v>42307030.09364526</v>
      </c>
      <c r="T87" s="341">
        <f>SUM($B$86:T86)</f>
        <v>43494125.982941166</v>
      </c>
      <c r="U87" s="341">
        <f>SUM($B$86:U86)</f>
        <v>44589766.802125387</v>
      </c>
      <c r="V87" s="341">
        <f>SUM($B$86:V86)</f>
        <v>45592774.664894029</v>
      </c>
      <c r="W87" s="341">
        <f>SUM($B$86:W86)</f>
        <v>46510982.719786152</v>
      </c>
      <c r="X87" s="341">
        <f>SUM($B$86:X86)</f>
        <v>47351561.575563058</v>
      </c>
      <c r="Y87" s="341">
        <f>SUM($B$86:Y86)</f>
        <v>48121075.359099545</v>
      </c>
      <c r="Z87" s="341">
        <f>SUM($B$86:Z86)</f>
        <v>48819801.89840176</v>
      </c>
      <c r="AA87" s="341">
        <f>SUM($B$86:AA86)</f>
        <v>49464704.209508978</v>
      </c>
      <c r="AB87" s="341">
        <f>SUM($B$86:AB86)</f>
        <v>50055086.713257223</v>
      </c>
      <c r="AC87" s="341">
        <f>SUM($B$86:AC86)</f>
        <v>50595559.107845806</v>
      </c>
      <c r="AD87" s="341">
        <f>SUM($B$86:AD86)</f>
        <v>51090341.263448834</v>
      </c>
      <c r="AE87" s="341">
        <f>SUM($B$86:AE86)</f>
        <v>51543296.197685882</v>
      </c>
      <c r="AF87" s="341">
        <f>SUM($B$86:AF86)</f>
        <v>51954586.201892927</v>
      </c>
      <c r="AG87" s="341">
        <f>SUM($B$86:AG86)</f>
        <v>52334196.706885241</v>
      </c>
      <c r="AH87" s="341">
        <f>SUM($B$86:AH86)</f>
        <v>52681717.223390184</v>
      </c>
      <c r="AI87" s="341">
        <f>SUM($B$86:AI86)</f>
        <v>52999860.729829289</v>
      </c>
      <c r="AJ87" s="341">
        <f>SUM($B$86:AJ86)</f>
        <v>53291110.807538487</v>
      </c>
      <c r="AK87" s="341">
        <f>SUM($B$86:AK86)</f>
        <v>53557741.041663453</v>
      </c>
      <c r="AL87" s="341">
        <f>SUM($B$86:AL86)</f>
        <v>53799846.388295129</v>
      </c>
      <c r="AM87" s="341">
        <f>SUM($B$86:AM86)</f>
        <v>54023305.001534581</v>
      </c>
      <c r="AN87" s="341">
        <f>SUM($B$86:AN86)</f>
        <v>54227874.760692269</v>
      </c>
      <c r="AO87" s="341">
        <f>SUM($B$86:AO86)</f>
        <v>54415152.463259757</v>
      </c>
      <c r="AP87" s="341">
        <f>SUM($B$86:AP86)</f>
        <v>54586599.903237559</v>
      </c>
    </row>
    <row r="88" spans="1:45" ht="14.25" x14ac:dyDescent="0.2">
      <c r="A88" s="274" t="s">
        <v>545</v>
      </c>
      <c r="B88" s="343">
        <f>IF((ISERR(IRR($B$83:B83))),0,IF(IRR($B$83:B83)&lt;0,0,IRR($B$83:B83)))</f>
        <v>0</v>
      </c>
      <c r="C88" s="343">
        <f>IF((ISERR(IRR($B$83:C83))),0,IF(IRR($B$83:C83)&lt;0,0,IRR($B$83:C83)))</f>
        <v>0</v>
      </c>
      <c r="D88" s="343">
        <f>IF((ISERR(IRR($B$83:D83))),0,IF(IRR($B$83:D83)&lt;0,0,IRR($B$83:D83)))</f>
        <v>0</v>
      </c>
      <c r="E88" s="343">
        <f>IF((ISERR(IRR($B$83:E83))),0,IF(IRR($B$83:E83)&lt;0,0,IRR($B$83:E83)))</f>
        <v>0</v>
      </c>
      <c r="F88" s="343">
        <f>IF((ISERR(IRR($B$83:F83))),0,IF(IRR($B$83:F83)&lt;0,0,IRR($B$83:F83)))</f>
        <v>0</v>
      </c>
      <c r="G88" s="343">
        <f>IF((ISERR(IRR($B$83:G83))),0,IF(IRR($B$83:G83)&lt;0,0,IRR($B$83:G83)))</f>
        <v>0</v>
      </c>
      <c r="H88" s="343">
        <f>IF((ISERR(IRR($B$83:H83))),0,IF(IRR($B$83:H83)&lt;0,0,IRR($B$83:H83)))</f>
        <v>0</v>
      </c>
      <c r="I88" s="343">
        <f>IF((ISERR(IRR($B$83:I83))),0,IF(IRR($B$83:I83)&lt;0,0,IRR($B$83:I83)))</f>
        <v>0</v>
      </c>
      <c r="J88" s="343">
        <f>IF((ISERR(IRR($B$83:J83))),0,IF(IRR($B$83:J83)&lt;0,0,IRR($B$83:J83)))</f>
        <v>0</v>
      </c>
      <c r="K88" s="343">
        <f>IF((ISERR(IRR($B$83:K83))),0,IF(IRR($B$83:K83)&lt;0,0,IRR($B$83:K83)))</f>
        <v>0</v>
      </c>
      <c r="L88" s="343">
        <f>IF((ISERR(IRR($B$83:L83))),0,IF(IRR($B$83:L83)&lt;0,0,IRR($B$83:L83)))</f>
        <v>0</v>
      </c>
      <c r="M88" s="343">
        <f>IF((ISERR(IRR($B$83:M83))),0,IF(IRR($B$83:M83)&lt;0,0,IRR($B$83:M83)))</f>
        <v>0</v>
      </c>
      <c r="N88" s="343">
        <f>IF((ISERR(IRR($B$83:N83))),0,IF(IRR($B$83:N83)&lt;0,0,IRR($B$83:N83)))</f>
        <v>0</v>
      </c>
      <c r="O88" s="343">
        <f>IF((ISERR(IRR($B$83:O83))),0,IF(IRR($B$83:O83)&lt;0,0,IRR($B$83:O83)))</f>
        <v>0</v>
      </c>
      <c r="P88" s="343">
        <f>IF((ISERR(IRR($B$83:P83))),0,IF(IRR($B$83:P83)&lt;0,0,IRR($B$83:P83)))</f>
        <v>0</v>
      </c>
      <c r="Q88" s="343">
        <f>IF((ISERR(IRR($B$83:Q83))),0,IF(IRR($B$83:Q83)&lt;0,0,IRR($B$83:Q83)))</f>
        <v>0</v>
      </c>
      <c r="R88" s="343">
        <f>IF((ISERR(IRR($B$83:R83))),0,IF(IRR($B$83:R83)&lt;0,0,IRR($B$83:R83)))</f>
        <v>0</v>
      </c>
      <c r="S88" s="343">
        <f>IF((ISERR(IRR($B$83:S83))),0,IF(IRR($B$83:S83)&lt;0,0,IRR($B$83:S83)))</f>
        <v>0</v>
      </c>
      <c r="T88" s="343">
        <f>IF((ISERR(IRR($B$83:T83))),0,IF(IRR($B$83:T83)&lt;0,0,IRR($B$83:T83)))</f>
        <v>0</v>
      </c>
      <c r="U88" s="343">
        <f>IF((ISERR(IRR($B$83:U83))),0,IF(IRR($B$83:U83)&lt;0,0,IRR($B$83:U83)))</f>
        <v>0</v>
      </c>
      <c r="V88" s="343">
        <f>IF((ISERR(IRR($B$83:V83))),0,IF(IRR($B$83:V83)&lt;0,0,IRR($B$83:V83)))</f>
        <v>0</v>
      </c>
      <c r="W88" s="343">
        <f>IF((ISERR(IRR($B$83:W83))),0,IF(IRR($B$83:W83)&lt;0,0,IRR($B$83:W83)))</f>
        <v>0</v>
      </c>
      <c r="X88" s="343">
        <f>IF((ISERR(IRR($B$83:X83))),0,IF(IRR($B$83:X83)&lt;0,0,IRR($B$83:X83)))</f>
        <v>0</v>
      </c>
      <c r="Y88" s="343">
        <f>IF((ISERR(IRR($B$83:Y83))),0,IF(IRR($B$83:Y83)&lt;0,0,IRR($B$83:Y83)))</f>
        <v>0</v>
      </c>
      <c r="Z88" s="343">
        <f>IF((ISERR(IRR($B$83:Z83))),0,IF(IRR($B$83:Z83)&lt;0,0,IRR($B$83:Z83)))</f>
        <v>0</v>
      </c>
      <c r="AA88" s="343">
        <f>IF((ISERR(IRR($B$83:AA83))),0,IF(IRR($B$83:AA83)&lt;0,0,IRR($B$83:AA83)))</f>
        <v>0</v>
      </c>
      <c r="AB88" s="343">
        <f>IF((ISERR(IRR($B$83:AB83))),0,IF(IRR($B$83:AB83)&lt;0,0,IRR($B$83:AB83)))</f>
        <v>0</v>
      </c>
      <c r="AC88" s="343">
        <f>IF((ISERR(IRR($B$83:AC83))),0,IF(IRR($B$83:AC83)&lt;0,0,IRR($B$83:AC83)))</f>
        <v>0</v>
      </c>
      <c r="AD88" s="343">
        <f>IF((ISERR(IRR($B$83:AD83))),0,IF(IRR($B$83:AD83)&lt;0,0,IRR($B$83:AD83)))</f>
        <v>0</v>
      </c>
      <c r="AE88" s="343">
        <f>IF((ISERR(IRR($B$83:AE83))),0,IF(IRR($B$83:AE83)&lt;0,0,IRR($B$83:AE83)))</f>
        <v>0</v>
      </c>
      <c r="AF88" s="343">
        <f>IF((ISERR(IRR($B$83:AF83))),0,IF(IRR($B$83:AF83)&lt;0,0,IRR($B$83:AF83)))</f>
        <v>0</v>
      </c>
      <c r="AG88" s="343">
        <f>IF((ISERR(IRR($B$83:AG83))),0,IF(IRR($B$83:AG83)&lt;0,0,IRR($B$83:AG83)))</f>
        <v>0</v>
      </c>
      <c r="AH88" s="343">
        <f>IF((ISERR(IRR($B$83:AH83))),0,IF(IRR($B$83:AH83)&lt;0,0,IRR($B$83:AH83)))</f>
        <v>0</v>
      </c>
      <c r="AI88" s="343">
        <f>IF((ISERR(IRR($B$83:AI83))),0,IF(IRR($B$83:AI83)&lt;0,0,IRR($B$83:AI83)))</f>
        <v>0</v>
      </c>
      <c r="AJ88" s="343">
        <f>IF((ISERR(IRR($B$83:AJ83))),0,IF(IRR($B$83:AJ83)&lt;0,0,IRR($B$83:AJ83)))</f>
        <v>0</v>
      </c>
      <c r="AK88" s="343">
        <f>IF((ISERR(IRR($B$83:AK83))),0,IF(IRR($B$83:AK83)&lt;0,0,IRR($B$83:AK83)))</f>
        <v>0</v>
      </c>
      <c r="AL88" s="343">
        <f>IF((ISERR(IRR($B$83:AL83))),0,IF(IRR($B$83:AL83)&lt;0,0,IRR($B$83:AL83)))</f>
        <v>0</v>
      </c>
      <c r="AM88" s="343">
        <f>IF((ISERR(IRR($B$83:AM83))),0,IF(IRR($B$83:AM83)&lt;0,0,IRR($B$83:AM83)))</f>
        <v>0</v>
      </c>
      <c r="AN88" s="343">
        <f>IF((ISERR(IRR($B$83:AN83))),0,IF(IRR($B$83:AN83)&lt;0,0,IRR($B$83:AN83)))</f>
        <v>0</v>
      </c>
      <c r="AO88" s="343">
        <f>IF((ISERR(IRR($B$83:AO83))),0,IF(IRR($B$83:AO83)&lt;0,0,IRR($B$83:AO83)))</f>
        <v>0</v>
      </c>
      <c r="AP88" s="343">
        <f>IF((ISERR(IRR($B$83:AP83))),0,IF(IRR($B$83:AP83)&lt;0,0,IRR($B$83:AP83)))</f>
        <v>0</v>
      </c>
    </row>
    <row r="89" spans="1:45" ht="14.25" x14ac:dyDescent="0.2">
      <c r="A89" s="274" t="s">
        <v>546</v>
      </c>
      <c r="B89" s="344">
        <f>IF(AND(B84&gt;0,A84&lt;0),(B74-(B84/(B84-A84))),0)</f>
        <v>0</v>
      </c>
      <c r="C89" s="344">
        <f t="shared" ref="C89:AP89" si="32">IF(AND(C84&gt;0,B84&lt;0),(C74-(C84/(C84-B84))),0)</f>
        <v>0</v>
      </c>
      <c r="D89" s="344">
        <f t="shared" si="32"/>
        <v>0</v>
      </c>
      <c r="E89" s="344">
        <f t="shared" si="32"/>
        <v>0</v>
      </c>
      <c r="F89" s="344">
        <f t="shared" si="32"/>
        <v>0</v>
      </c>
      <c r="G89" s="344">
        <f t="shared" si="32"/>
        <v>0</v>
      </c>
      <c r="H89" s="344">
        <f>IF(AND(H84&gt;0,G84&lt;0),(H74-(H84/(H84-G84))),0)</f>
        <v>0</v>
      </c>
      <c r="I89" s="344">
        <f t="shared" si="32"/>
        <v>0</v>
      </c>
      <c r="J89" s="344">
        <f t="shared" si="32"/>
        <v>0</v>
      </c>
      <c r="K89" s="344">
        <f t="shared" si="32"/>
        <v>0</v>
      </c>
      <c r="L89" s="344">
        <f t="shared" si="32"/>
        <v>0</v>
      </c>
      <c r="M89" s="344">
        <f t="shared" si="32"/>
        <v>0</v>
      </c>
      <c r="N89" s="344">
        <f t="shared" si="32"/>
        <v>0</v>
      </c>
      <c r="O89" s="344">
        <f t="shared" si="32"/>
        <v>0</v>
      </c>
      <c r="P89" s="344">
        <f t="shared" si="32"/>
        <v>0</v>
      </c>
      <c r="Q89" s="344">
        <f t="shared" si="32"/>
        <v>0</v>
      </c>
      <c r="R89" s="344">
        <f t="shared" si="32"/>
        <v>0</v>
      </c>
      <c r="S89" s="344">
        <f t="shared" si="32"/>
        <v>0</v>
      </c>
      <c r="T89" s="344">
        <f t="shared" si="32"/>
        <v>0</v>
      </c>
      <c r="U89" s="344">
        <f t="shared" si="32"/>
        <v>0</v>
      </c>
      <c r="V89" s="344">
        <f t="shared" si="32"/>
        <v>0</v>
      </c>
      <c r="W89" s="344">
        <f t="shared" si="32"/>
        <v>0</v>
      </c>
      <c r="X89" s="344">
        <f t="shared" si="32"/>
        <v>0</v>
      </c>
      <c r="Y89" s="344">
        <f t="shared" si="32"/>
        <v>0</v>
      </c>
      <c r="Z89" s="344">
        <f t="shared" si="32"/>
        <v>0</v>
      </c>
      <c r="AA89" s="344">
        <f t="shared" si="32"/>
        <v>0</v>
      </c>
      <c r="AB89" s="344">
        <f t="shared" si="32"/>
        <v>0</v>
      </c>
      <c r="AC89" s="344">
        <f t="shared" si="32"/>
        <v>0</v>
      </c>
      <c r="AD89" s="344">
        <f t="shared" si="32"/>
        <v>0</v>
      </c>
      <c r="AE89" s="344">
        <f t="shared" si="32"/>
        <v>0</v>
      </c>
      <c r="AF89" s="344">
        <f t="shared" si="32"/>
        <v>0</v>
      </c>
      <c r="AG89" s="344">
        <f t="shared" si="32"/>
        <v>0</v>
      </c>
      <c r="AH89" s="344">
        <f t="shared" si="32"/>
        <v>0</v>
      </c>
      <c r="AI89" s="344">
        <f t="shared" si="32"/>
        <v>0</v>
      </c>
      <c r="AJ89" s="344">
        <f t="shared" si="32"/>
        <v>0</v>
      </c>
      <c r="AK89" s="344">
        <f t="shared" si="32"/>
        <v>0</v>
      </c>
      <c r="AL89" s="344">
        <f t="shared" si="32"/>
        <v>0</v>
      </c>
      <c r="AM89" s="344">
        <f t="shared" si="32"/>
        <v>0</v>
      </c>
      <c r="AN89" s="344">
        <f t="shared" si="32"/>
        <v>0</v>
      </c>
      <c r="AO89" s="344">
        <f t="shared" si="32"/>
        <v>0</v>
      </c>
      <c r="AP89" s="344">
        <f t="shared" si="32"/>
        <v>0</v>
      </c>
    </row>
    <row r="90" spans="1:45" ht="15" thickBot="1" x14ac:dyDescent="0.25">
      <c r="A90" s="280" t="s">
        <v>547</v>
      </c>
      <c r="B90" s="123">
        <f t="shared" ref="B90:AP90" si="33">IF(AND(B87&gt;0,A87&lt;0),(B74-(B87/(B87-A87))),0)</f>
        <v>0</v>
      </c>
      <c r="C90" s="123">
        <f t="shared" si="33"/>
        <v>0</v>
      </c>
      <c r="D90" s="123">
        <f t="shared" si="33"/>
        <v>0</v>
      </c>
      <c r="E90" s="123">
        <f t="shared" si="33"/>
        <v>0</v>
      </c>
      <c r="F90" s="123">
        <f t="shared" si="33"/>
        <v>0</v>
      </c>
      <c r="G90" s="123">
        <f t="shared" si="33"/>
        <v>0</v>
      </c>
      <c r="H90" s="123">
        <f t="shared" si="33"/>
        <v>0</v>
      </c>
      <c r="I90" s="123">
        <f t="shared" si="33"/>
        <v>0</v>
      </c>
      <c r="J90" s="123">
        <f t="shared" si="33"/>
        <v>0</v>
      </c>
      <c r="K90" s="123">
        <f t="shared" si="33"/>
        <v>0</v>
      </c>
      <c r="L90" s="123">
        <f t="shared" si="33"/>
        <v>0</v>
      </c>
      <c r="M90" s="123">
        <f t="shared" si="33"/>
        <v>0</v>
      </c>
      <c r="N90" s="123">
        <f t="shared" si="33"/>
        <v>0</v>
      </c>
      <c r="O90" s="123">
        <f t="shared" si="33"/>
        <v>0</v>
      </c>
      <c r="P90" s="123">
        <f t="shared" si="33"/>
        <v>0</v>
      </c>
      <c r="Q90" s="123">
        <f t="shared" si="33"/>
        <v>0</v>
      </c>
      <c r="R90" s="123">
        <f t="shared" si="33"/>
        <v>0</v>
      </c>
      <c r="S90" s="123">
        <f t="shared" si="33"/>
        <v>0</v>
      </c>
      <c r="T90" s="123">
        <f t="shared" si="33"/>
        <v>0</v>
      </c>
      <c r="U90" s="123">
        <f t="shared" si="33"/>
        <v>0</v>
      </c>
      <c r="V90" s="123">
        <f t="shared" si="33"/>
        <v>0</v>
      </c>
      <c r="W90" s="123">
        <f t="shared" si="33"/>
        <v>0</v>
      </c>
      <c r="X90" s="123">
        <f t="shared" si="33"/>
        <v>0</v>
      </c>
      <c r="Y90" s="123">
        <f t="shared" si="33"/>
        <v>0</v>
      </c>
      <c r="Z90" s="123">
        <f t="shared" si="33"/>
        <v>0</v>
      </c>
      <c r="AA90" s="123">
        <f t="shared" si="33"/>
        <v>0</v>
      </c>
      <c r="AB90" s="123">
        <f t="shared" si="33"/>
        <v>0</v>
      </c>
      <c r="AC90" s="123">
        <f t="shared" si="33"/>
        <v>0</v>
      </c>
      <c r="AD90" s="123">
        <f t="shared" si="33"/>
        <v>0</v>
      </c>
      <c r="AE90" s="123">
        <f t="shared" si="33"/>
        <v>0</v>
      </c>
      <c r="AF90" s="123">
        <f t="shared" si="33"/>
        <v>0</v>
      </c>
      <c r="AG90" s="123">
        <f t="shared" si="33"/>
        <v>0</v>
      </c>
      <c r="AH90" s="123">
        <f t="shared" si="33"/>
        <v>0</v>
      </c>
      <c r="AI90" s="123">
        <f t="shared" si="33"/>
        <v>0</v>
      </c>
      <c r="AJ90" s="123">
        <f t="shared" si="33"/>
        <v>0</v>
      </c>
      <c r="AK90" s="123">
        <f t="shared" si="33"/>
        <v>0</v>
      </c>
      <c r="AL90" s="123">
        <f t="shared" si="33"/>
        <v>0</v>
      </c>
      <c r="AM90" s="123">
        <f t="shared" si="33"/>
        <v>0</v>
      </c>
      <c r="AN90" s="123">
        <f t="shared" si="33"/>
        <v>0</v>
      </c>
      <c r="AO90" s="123">
        <f t="shared" si="33"/>
        <v>0</v>
      </c>
      <c r="AP90" s="123">
        <f t="shared" si="33"/>
        <v>0</v>
      </c>
    </row>
    <row r="91" spans="1:45" s="264" customFormat="1" x14ac:dyDescent="0.2">
      <c r="A91" s="244"/>
      <c r="B91" s="281">
        <v>2024</v>
      </c>
      <c r="C91" s="281">
        <f>B91+1</f>
        <v>2025</v>
      </c>
      <c r="D91" s="220">
        <f t="shared" ref="D91:AP91" si="34">C91+1</f>
        <v>2026</v>
      </c>
      <c r="E91" s="220">
        <f t="shared" si="34"/>
        <v>2027</v>
      </c>
      <c r="F91" s="220">
        <f t="shared" si="34"/>
        <v>2028</v>
      </c>
      <c r="G91" s="220">
        <f t="shared" si="34"/>
        <v>2029</v>
      </c>
      <c r="H91" s="220">
        <f t="shared" si="34"/>
        <v>2030</v>
      </c>
      <c r="I91" s="220">
        <f t="shared" si="34"/>
        <v>2031</v>
      </c>
      <c r="J91" s="220">
        <f t="shared" si="34"/>
        <v>2032</v>
      </c>
      <c r="K91" s="220">
        <f t="shared" si="34"/>
        <v>2033</v>
      </c>
      <c r="L91" s="220">
        <f t="shared" si="34"/>
        <v>2034</v>
      </c>
      <c r="M91" s="220">
        <f t="shared" si="34"/>
        <v>2035</v>
      </c>
      <c r="N91" s="220">
        <f t="shared" si="34"/>
        <v>2036</v>
      </c>
      <c r="O91" s="220">
        <f t="shared" si="34"/>
        <v>2037</v>
      </c>
      <c r="P91" s="220">
        <f t="shared" si="34"/>
        <v>2038</v>
      </c>
      <c r="Q91" s="220">
        <f t="shared" si="34"/>
        <v>2039</v>
      </c>
      <c r="R91" s="220">
        <f t="shared" si="34"/>
        <v>2040</v>
      </c>
      <c r="S91" s="220">
        <f t="shared" si="34"/>
        <v>2041</v>
      </c>
      <c r="T91" s="220">
        <f t="shared" si="34"/>
        <v>2042</v>
      </c>
      <c r="U91" s="220">
        <f t="shared" si="34"/>
        <v>2043</v>
      </c>
      <c r="V91" s="220">
        <f t="shared" si="34"/>
        <v>2044</v>
      </c>
      <c r="W91" s="220">
        <f t="shared" si="34"/>
        <v>2045</v>
      </c>
      <c r="X91" s="220">
        <f t="shared" si="34"/>
        <v>2046</v>
      </c>
      <c r="Y91" s="220">
        <f t="shared" si="34"/>
        <v>2047</v>
      </c>
      <c r="Z91" s="220">
        <f t="shared" si="34"/>
        <v>2048</v>
      </c>
      <c r="AA91" s="220">
        <f t="shared" si="34"/>
        <v>2049</v>
      </c>
      <c r="AB91" s="220">
        <f t="shared" si="34"/>
        <v>2050</v>
      </c>
      <c r="AC91" s="220">
        <f t="shared" si="34"/>
        <v>2051</v>
      </c>
      <c r="AD91" s="220">
        <f t="shared" si="34"/>
        <v>2052</v>
      </c>
      <c r="AE91" s="220">
        <f t="shared" si="34"/>
        <v>2053</v>
      </c>
      <c r="AF91" s="220">
        <f t="shared" si="34"/>
        <v>2054</v>
      </c>
      <c r="AG91" s="220">
        <f t="shared" si="34"/>
        <v>2055</v>
      </c>
      <c r="AH91" s="220">
        <f t="shared" si="34"/>
        <v>2056</v>
      </c>
      <c r="AI91" s="220">
        <f t="shared" si="34"/>
        <v>2057</v>
      </c>
      <c r="AJ91" s="220">
        <f t="shared" si="34"/>
        <v>2058</v>
      </c>
      <c r="AK91" s="220">
        <f t="shared" si="34"/>
        <v>2059</v>
      </c>
      <c r="AL91" s="220">
        <f t="shared" si="34"/>
        <v>2060</v>
      </c>
      <c r="AM91" s="220">
        <f t="shared" si="34"/>
        <v>2061</v>
      </c>
      <c r="AN91" s="220">
        <f t="shared" si="34"/>
        <v>2062</v>
      </c>
      <c r="AO91" s="220">
        <f t="shared" si="34"/>
        <v>2063</v>
      </c>
      <c r="AP91" s="220">
        <f t="shared" si="34"/>
        <v>2064</v>
      </c>
      <c r="AQ91" s="222"/>
      <c r="AR91" s="222"/>
      <c r="AS91" s="222"/>
    </row>
    <row r="92" spans="1:45" ht="15.6" customHeight="1" x14ac:dyDescent="0.2">
      <c r="A92" s="282" t="s">
        <v>548</v>
      </c>
      <c r="B92" s="283"/>
      <c r="C92" s="283"/>
      <c r="D92" s="283"/>
      <c r="E92" s="283"/>
      <c r="F92" s="283"/>
      <c r="G92" s="283"/>
      <c r="H92" s="283"/>
      <c r="I92" s="283"/>
      <c r="J92" s="283"/>
      <c r="K92" s="283"/>
      <c r="L92" s="400">
        <v>10</v>
      </c>
      <c r="M92" s="283"/>
      <c r="N92" s="283"/>
      <c r="O92" s="283"/>
      <c r="P92" s="283"/>
      <c r="Q92" s="283"/>
      <c r="R92" s="283"/>
      <c r="S92" s="283"/>
      <c r="T92" s="283"/>
      <c r="U92" s="283"/>
      <c r="V92" s="283"/>
      <c r="W92" s="283"/>
      <c r="X92" s="283"/>
      <c r="Y92" s="283"/>
      <c r="Z92" s="283"/>
      <c r="AA92" s="283">
        <v>25</v>
      </c>
      <c r="AB92" s="283"/>
      <c r="AC92" s="283"/>
      <c r="AD92" s="283"/>
      <c r="AE92" s="283"/>
      <c r="AF92" s="283">
        <v>30</v>
      </c>
      <c r="AG92" s="283"/>
      <c r="AH92" s="283"/>
      <c r="AI92" s="283"/>
      <c r="AJ92" s="283"/>
      <c r="AK92" s="283"/>
      <c r="AL92" s="283"/>
      <c r="AM92" s="283"/>
      <c r="AN92" s="283"/>
      <c r="AO92" s="283"/>
      <c r="AP92" s="283">
        <v>40</v>
      </c>
    </row>
    <row r="93" spans="1:45" ht="12.75" x14ac:dyDescent="0.2">
      <c r="A93" s="284" t="s">
        <v>549</v>
      </c>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row>
    <row r="94" spans="1:45" ht="12.75" x14ac:dyDescent="0.2">
      <c r="A94" s="284" t="s">
        <v>550</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row>
    <row r="95" spans="1:45" ht="12.75" x14ac:dyDescent="0.2">
      <c r="A95" s="284" t="s">
        <v>551</v>
      </c>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row>
    <row r="96" spans="1:45" ht="12.75" x14ac:dyDescent="0.2">
      <c r="A96" s="285" t="s">
        <v>552</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row>
    <row r="97" spans="1:71" ht="33" customHeight="1" x14ac:dyDescent="0.2">
      <c r="A97" s="473" t="s">
        <v>553</v>
      </c>
      <c r="B97" s="473"/>
      <c r="C97" s="473"/>
      <c r="D97" s="473"/>
      <c r="E97" s="473"/>
      <c r="F97" s="473"/>
      <c r="G97" s="473"/>
      <c r="H97" s="473"/>
      <c r="I97" s="473"/>
      <c r="J97" s="473"/>
      <c r="K97" s="473"/>
      <c r="L97" s="473"/>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8"/>
      <c r="AK97" s="118"/>
      <c r="AL97" s="118"/>
      <c r="AM97" s="118"/>
      <c r="AN97" s="118"/>
      <c r="AO97" s="118"/>
      <c r="AP97" s="118"/>
    </row>
    <row r="98" spans="1:71" ht="16.5" thickBot="1" x14ac:dyDescent="0.25">
      <c r="C98" s="286"/>
    </row>
    <row r="99" spans="1:71" s="292" customFormat="1" ht="16.5" thickTop="1" x14ac:dyDescent="0.2">
      <c r="A99" s="287" t="s">
        <v>554</v>
      </c>
      <c r="B99" s="288">
        <f>B81*B85</f>
        <v>-1758726.5581147897</v>
      </c>
      <c r="C99" s="289">
        <f>C81*C85</f>
        <v>0</v>
      </c>
      <c r="D99" s="289">
        <f t="shared" ref="D99:AP99" si="35">D81*D85</f>
        <v>0</v>
      </c>
      <c r="E99" s="289">
        <f t="shared" si="35"/>
        <v>0</v>
      </c>
      <c r="F99" s="289">
        <f t="shared" si="35"/>
        <v>0</v>
      </c>
      <c r="G99" s="289">
        <f t="shared" si="35"/>
        <v>0</v>
      </c>
      <c r="H99" s="289">
        <f t="shared" si="35"/>
        <v>0</v>
      </c>
      <c r="I99" s="289">
        <f t="shared" si="35"/>
        <v>0</v>
      </c>
      <c r="J99" s="289">
        <f>J81*J85</f>
        <v>0</v>
      </c>
      <c r="K99" s="289">
        <f t="shared" si="35"/>
        <v>0</v>
      </c>
      <c r="L99" s="289">
        <f>L81*L85</f>
        <v>0</v>
      </c>
      <c r="M99" s="289">
        <f t="shared" si="35"/>
        <v>0</v>
      </c>
      <c r="N99" s="289">
        <f t="shared" si="35"/>
        <v>0</v>
      </c>
      <c r="O99" s="289">
        <f t="shared" si="35"/>
        <v>0</v>
      </c>
      <c r="P99" s="289">
        <f t="shared" si="35"/>
        <v>0</v>
      </c>
      <c r="Q99" s="289">
        <f t="shared" si="35"/>
        <v>0</v>
      </c>
      <c r="R99" s="289">
        <f t="shared" si="35"/>
        <v>0</v>
      </c>
      <c r="S99" s="289">
        <f t="shared" si="35"/>
        <v>0</v>
      </c>
      <c r="T99" s="289">
        <f t="shared" si="35"/>
        <v>0</v>
      </c>
      <c r="U99" s="289">
        <f t="shared" si="35"/>
        <v>0</v>
      </c>
      <c r="V99" s="289">
        <f t="shared" si="35"/>
        <v>0</v>
      </c>
      <c r="W99" s="289">
        <f t="shared" si="35"/>
        <v>0</v>
      </c>
      <c r="X99" s="289">
        <f t="shared" si="35"/>
        <v>0</v>
      </c>
      <c r="Y99" s="289">
        <f t="shared" si="35"/>
        <v>0</v>
      </c>
      <c r="Z99" s="289">
        <f t="shared" si="35"/>
        <v>0</v>
      </c>
      <c r="AA99" s="289">
        <f t="shared" si="35"/>
        <v>0</v>
      </c>
      <c r="AB99" s="289">
        <f t="shared" si="35"/>
        <v>0</v>
      </c>
      <c r="AC99" s="289">
        <f t="shared" si="35"/>
        <v>0</v>
      </c>
      <c r="AD99" s="289">
        <f t="shared" si="35"/>
        <v>0</v>
      </c>
      <c r="AE99" s="289">
        <f t="shared" si="35"/>
        <v>0</v>
      </c>
      <c r="AF99" s="289">
        <f t="shared" si="35"/>
        <v>0</v>
      </c>
      <c r="AG99" s="289">
        <f t="shared" si="35"/>
        <v>0</v>
      </c>
      <c r="AH99" s="289">
        <f t="shared" si="35"/>
        <v>0</v>
      </c>
      <c r="AI99" s="289">
        <f t="shared" si="35"/>
        <v>0</v>
      </c>
      <c r="AJ99" s="289">
        <f t="shared" si="35"/>
        <v>0</v>
      </c>
      <c r="AK99" s="289">
        <f t="shared" si="35"/>
        <v>0</v>
      </c>
      <c r="AL99" s="289">
        <f t="shared" si="35"/>
        <v>0</v>
      </c>
      <c r="AM99" s="289">
        <f t="shared" si="35"/>
        <v>0</v>
      </c>
      <c r="AN99" s="289">
        <f t="shared" si="35"/>
        <v>0</v>
      </c>
      <c r="AO99" s="289">
        <f t="shared" si="35"/>
        <v>0</v>
      </c>
      <c r="AP99" s="289">
        <f t="shared" si="35"/>
        <v>0</v>
      </c>
      <c r="AQ99" s="290">
        <f>SUM(B99:AP99)</f>
        <v>-1758726.5581147897</v>
      </c>
      <c r="AR99" s="291"/>
      <c r="AS99" s="291"/>
    </row>
    <row r="100" spans="1:71" s="295" customFormat="1" x14ac:dyDescent="0.2">
      <c r="A100" s="293">
        <f>AQ99</f>
        <v>-1758726.5581147897</v>
      </c>
      <c r="B100" s="294"/>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22"/>
      <c r="AR100" s="222"/>
      <c r="AS100" s="222"/>
    </row>
    <row r="101" spans="1:71" s="295" customFormat="1" x14ac:dyDescent="0.2">
      <c r="A101" s="293">
        <f>AP87</f>
        <v>54586599.903237559</v>
      </c>
      <c r="B101" s="294"/>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22"/>
      <c r="AR101" s="222"/>
      <c r="AS101" s="222"/>
    </row>
    <row r="102" spans="1:71" s="295" customFormat="1" x14ac:dyDescent="0.2">
      <c r="A102" s="296" t="s">
        <v>555</v>
      </c>
      <c r="B102" s="345">
        <f>(A101+-A100)/-A100</f>
        <v>32.037570707836416</v>
      </c>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22"/>
      <c r="AR102" s="222"/>
      <c r="AS102" s="222"/>
    </row>
    <row r="103" spans="1:71" s="295" customFormat="1" x14ac:dyDescent="0.2">
      <c r="A103" s="297"/>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22"/>
      <c r="AR103" s="222"/>
      <c r="AS103" s="222"/>
    </row>
    <row r="104" spans="1:71" ht="12.75" x14ac:dyDescent="0.2">
      <c r="A104" s="346" t="s">
        <v>556</v>
      </c>
      <c r="B104" s="346" t="s">
        <v>557</v>
      </c>
      <c r="C104" s="346" t="s">
        <v>558</v>
      </c>
      <c r="D104" s="346" t="s">
        <v>559</v>
      </c>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9"/>
      <c r="AR104" s="299"/>
      <c r="AS104" s="299"/>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row>
    <row r="105" spans="1:71" ht="12.75" x14ac:dyDescent="0.2">
      <c r="A105" s="347">
        <f>G30/1000/1000</f>
        <v>30.20768867100367</v>
      </c>
      <c r="B105" s="348">
        <f>L88</f>
        <v>0</v>
      </c>
      <c r="C105" s="349" t="str">
        <f>G28</f>
        <v>не окупается</v>
      </c>
      <c r="D105" s="349" t="str">
        <f>G29</f>
        <v>не окупается</v>
      </c>
      <c r="E105" s="300" t="s">
        <v>560</v>
      </c>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c r="AS105" s="300"/>
      <c r="AT105" s="300"/>
      <c r="AU105" s="300"/>
      <c r="AV105" s="300"/>
      <c r="AW105" s="300"/>
      <c r="AX105" s="300"/>
      <c r="AY105" s="300"/>
      <c r="AZ105" s="300"/>
      <c r="BA105" s="300"/>
      <c r="BB105" s="300"/>
      <c r="BC105" s="300"/>
      <c r="BD105" s="300"/>
      <c r="BE105" s="300"/>
      <c r="BF105" s="300"/>
      <c r="BG105" s="300"/>
      <c r="BH105" s="300"/>
      <c r="BI105" s="300"/>
      <c r="BJ105" s="300"/>
      <c r="BK105" s="300"/>
      <c r="BL105" s="300"/>
      <c r="BM105" s="300"/>
      <c r="BN105" s="300"/>
      <c r="BO105" s="300"/>
      <c r="BP105" s="300"/>
      <c r="BQ105" s="300"/>
      <c r="BR105" s="300"/>
      <c r="BS105" s="300"/>
    </row>
    <row r="106" spans="1:71" ht="12.75" x14ac:dyDescent="0.2">
      <c r="A106" s="301"/>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9"/>
      <c r="AR106" s="299"/>
      <c r="AS106" s="299"/>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row>
    <row r="107" spans="1:71" ht="12.75" x14ac:dyDescent="0.2">
      <c r="A107" s="350"/>
      <c r="B107" s="351">
        <v>2024</v>
      </c>
      <c r="C107" s="352">
        <f t="shared" ref="C107:L107" si="36">B107+1</f>
        <v>2025</v>
      </c>
      <c r="D107" s="352">
        <f t="shared" si="36"/>
        <v>2026</v>
      </c>
      <c r="E107" s="352">
        <f t="shared" si="36"/>
        <v>2027</v>
      </c>
      <c r="F107" s="352">
        <f t="shared" si="36"/>
        <v>2028</v>
      </c>
      <c r="G107" s="352">
        <f t="shared" si="36"/>
        <v>2029</v>
      </c>
      <c r="H107" s="352">
        <f t="shared" si="36"/>
        <v>2030</v>
      </c>
      <c r="I107" s="352">
        <f t="shared" si="36"/>
        <v>2031</v>
      </c>
      <c r="J107" s="352">
        <f t="shared" si="36"/>
        <v>2032</v>
      </c>
      <c r="K107" s="352">
        <f t="shared" si="36"/>
        <v>2033</v>
      </c>
      <c r="L107" s="352">
        <f t="shared" si="36"/>
        <v>2034</v>
      </c>
      <c r="M107" s="352">
        <f t="shared" ref="M107" si="37">L107+1</f>
        <v>2035</v>
      </c>
      <c r="N107" s="352">
        <f t="shared" ref="N107" si="38">M107+1</f>
        <v>2036</v>
      </c>
      <c r="O107" s="352">
        <f t="shared" ref="O107" si="39">N107+1</f>
        <v>2037</v>
      </c>
      <c r="P107" s="352">
        <f t="shared" ref="P107" si="40">O107+1</f>
        <v>2038</v>
      </c>
      <c r="Q107" s="352">
        <f t="shared" ref="Q107" si="41">P107+1</f>
        <v>2039</v>
      </c>
      <c r="R107" s="352">
        <f t="shared" ref="R107" si="42">Q107+1</f>
        <v>2040</v>
      </c>
      <c r="S107" s="352">
        <f t="shared" ref="S107" si="43">R107+1</f>
        <v>2041</v>
      </c>
      <c r="T107" s="352">
        <f t="shared" ref="T107" si="44">S107+1</f>
        <v>2042</v>
      </c>
      <c r="U107" s="352">
        <f t="shared" ref="U107" si="45">T107+1</f>
        <v>2043</v>
      </c>
      <c r="V107" s="352">
        <f t="shared" ref="V107" si="46">U107+1</f>
        <v>2044</v>
      </c>
      <c r="W107" s="352">
        <f t="shared" ref="W107" si="47">V107+1</f>
        <v>2045</v>
      </c>
      <c r="X107" s="352">
        <f t="shared" ref="X107" si="48">W107+1</f>
        <v>2046</v>
      </c>
      <c r="Y107" s="352">
        <f t="shared" ref="Y107" si="49">X107+1</f>
        <v>2047</v>
      </c>
      <c r="Z107" s="352">
        <f t="shared" ref="Z107" si="50">Y107+1</f>
        <v>2048</v>
      </c>
      <c r="AA107" s="352">
        <f t="shared" ref="AA107" si="51">Z107+1</f>
        <v>2049</v>
      </c>
      <c r="AB107" s="352">
        <f t="shared" ref="AB107" si="52">AA107+1</f>
        <v>2050</v>
      </c>
      <c r="AC107" s="352">
        <f t="shared" ref="AC107" si="53">AB107+1</f>
        <v>2051</v>
      </c>
      <c r="AD107" s="352">
        <f t="shared" ref="AD107" si="54">AC107+1</f>
        <v>2052</v>
      </c>
      <c r="AE107" s="352">
        <f t="shared" ref="AE107" si="55">AD107+1</f>
        <v>2053</v>
      </c>
      <c r="AF107" s="352">
        <f t="shared" ref="AF107" si="56">AE107+1</f>
        <v>2054</v>
      </c>
      <c r="AG107" s="352">
        <f t="shared" ref="AG107" si="57">AF107+1</f>
        <v>2055</v>
      </c>
      <c r="AH107" s="352">
        <f t="shared" ref="AH107" si="58">AG107+1</f>
        <v>2056</v>
      </c>
      <c r="AI107" s="352">
        <f t="shared" ref="AI107" si="59">AH107+1</f>
        <v>2057</v>
      </c>
      <c r="AJ107" s="352">
        <f t="shared" ref="AJ107" si="60">AI107+1</f>
        <v>2058</v>
      </c>
      <c r="AK107" s="352">
        <f t="shared" ref="AK107" si="61">AJ107+1</f>
        <v>2059</v>
      </c>
      <c r="AL107" s="352">
        <f t="shared" ref="AL107" si="62">AK107+1</f>
        <v>2060</v>
      </c>
      <c r="AM107" s="352">
        <f t="shared" ref="AM107" si="63">AL107+1</f>
        <v>2061</v>
      </c>
      <c r="AN107" s="352">
        <f t="shared" ref="AN107" si="64">AM107+1</f>
        <v>2062</v>
      </c>
      <c r="AO107" s="352">
        <f t="shared" ref="AO107" si="65">AN107+1</f>
        <v>2063</v>
      </c>
      <c r="AP107" s="352">
        <f t="shared" ref="AP107" si="66">AO107+1</f>
        <v>2064</v>
      </c>
      <c r="AQ107" s="352">
        <f t="shared" ref="AQ107" si="67">AP107+1</f>
        <v>2065</v>
      </c>
      <c r="AR107" s="352">
        <f t="shared" ref="AR107" si="68">AQ107+1</f>
        <v>2066</v>
      </c>
      <c r="AS107" s="352">
        <f t="shared" ref="AS107" si="69">AR107+1</f>
        <v>2067</v>
      </c>
      <c r="AT107" s="295"/>
      <c r="AU107" s="295"/>
      <c r="AV107" s="295"/>
      <c r="AW107" s="295"/>
      <c r="AX107" s="295"/>
      <c r="AY107" s="295"/>
      <c r="AZ107" s="295"/>
      <c r="BA107" s="295"/>
      <c r="BB107" s="295"/>
      <c r="BC107" s="295"/>
      <c r="BD107" s="295"/>
      <c r="BE107" s="295"/>
      <c r="BF107" s="295"/>
      <c r="BG107" s="295"/>
    </row>
    <row r="108" spans="1:71" ht="12.75" x14ac:dyDescent="0.2">
      <c r="A108" s="353" t="s">
        <v>596</v>
      </c>
      <c r="B108" s="354"/>
      <c r="C108" s="354">
        <f>C109*$B$111*C112</f>
        <v>0</v>
      </c>
      <c r="D108" s="354">
        <f t="shared" ref="D108:AS108" si="70">D109*$B$111*D112</f>
        <v>1488795.2926059619</v>
      </c>
      <c r="E108" s="354">
        <f t="shared" si="70"/>
        <v>3652611.6634052824</v>
      </c>
      <c r="F108" s="354">
        <f t="shared" si="70"/>
        <v>6151333.1780852647</v>
      </c>
      <c r="G108" s="354">
        <f t="shared" si="70"/>
        <v>6615797.8427873794</v>
      </c>
      <c r="H108" s="354">
        <f t="shared" si="70"/>
        <v>6910387.9818901448</v>
      </c>
      <c r="I108" s="354">
        <f t="shared" si="70"/>
        <v>6910387.9818901448</v>
      </c>
      <c r="J108" s="354">
        <f t="shared" si="70"/>
        <v>6910387.9818901448</v>
      </c>
      <c r="K108" s="354">
        <f t="shared" si="70"/>
        <v>6910387.9818901448</v>
      </c>
      <c r="L108" s="354">
        <f t="shared" si="70"/>
        <v>6910387.9818901448</v>
      </c>
      <c r="M108" s="354">
        <f t="shared" si="70"/>
        <v>6910387.9818901448</v>
      </c>
      <c r="N108" s="354">
        <f t="shared" si="70"/>
        <v>6910387.9818901448</v>
      </c>
      <c r="O108" s="354">
        <f t="shared" si="70"/>
        <v>6910387.9818901448</v>
      </c>
      <c r="P108" s="354">
        <f t="shared" si="70"/>
        <v>6910387.9818901448</v>
      </c>
      <c r="Q108" s="354">
        <f t="shared" si="70"/>
        <v>6910387.9818901448</v>
      </c>
      <c r="R108" s="354">
        <f t="shared" si="70"/>
        <v>6910387.9818901448</v>
      </c>
      <c r="S108" s="354">
        <f t="shared" si="70"/>
        <v>6910387.9818901448</v>
      </c>
      <c r="T108" s="354">
        <f t="shared" si="70"/>
        <v>6910387.9818901448</v>
      </c>
      <c r="U108" s="354">
        <f t="shared" si="70"/>
        <v>6910387.9818901448</v>
      </c>
      <c r="V108" s="354">
        <f t="shared" si="70"/>
        <v>6910387.9818901448</v>
      </c>
      <c r="W108" s="354">
        <f t="shared" si="70"/>
        <v>6910387.9818901448</v>
      </c>
      <c r="X108" s="354">
        <f t="shared" si="70"/>
        <v>6910387.9818901448</v>
      </c>
      <c r="Y108" s="354">
        <f t="shared" si="70"/>
        <v>6910387.9818901448</v>
      </c>
      <c r="Z108" s="354">
        <f t="shared" si="70"/>
        <v>6910387.9818901448</v>
      </c>
      <c r="AA108" s="354">
        <f t="shared" si="70"/>
        <v>6910387.9818901448</v>
      </c>
      <c r="AB108" s="354">
        <f t="shared" si="70"/>
        <v>6910387.9818901448</v>
      </c>
      <c r="AC108" s="354">
        <f t="shared" si="70"/>
        <v>6910387.9818901448</v>
      </c>
      <c r="AD108" s="354">
        <f t="shared" si="70"/>
        <v>6910387.9818901448</v>
      </c>
      <c r="AE108" s="354">
        <f t="shared" si="70"/>
        <v>6910387.9818901448</v>
      </c>
      <c r="AF108" s="354">
        <f t="shared" si="70"/>
        <v>6910387.9818901448</v>
      </c>
      <c r="AG108" s="354">
        <f t="shared" si="70"/>
        <v>6910387.9818901448</v>
      </c>
      <c r="AH108" s="354">
        <f t="shared" si="70"/>
        <v>6910387.9818901448</v>
      </c>
      <c r="AI108" s="354">
        <f t="shared" si="70"/>
        <v>6910387.9818901448</v>
      </c>
      <c r="AJ108" s="354">
        <f t="shared" si="70"/>
        <v>6910387.9818901448</v>
      </c>
      <c r="AK108" s="354">
        <f t="shared" si="70"/>
        <v>6910387.9818901448</v>
      </c>
      <c r="AL108" s="354">
        <f t="shared" si="70"/>
        <v>6910387.9818901448</v>
      </c>
      <c r="AM108" s="354">
        <f t="shared" si="70"/>
        <v>6910387.9818901448</v>
      </c>
      <c r="AN108" s="354">
        <f t="shared" si="70"/>
        <v>6910387.9818901448</v>
      </c>
      <c r="AO108" s="354">
        <f t="shared" si="70"/>
        <v>6910387.9818901448</v>
      </c>
      <c r="AP108" s="354">
        <f t="shared" si="70"/>
        <v>6910387.9818901448</v>
      </c>
      <c r="AQ108" s="354">
        <f t="shared" si="70"/>
        <v>6910387.9818901448</v>
      </c>
      <c r="AR108" s="354">
        <f t="shared" si="70"/>
        <v>6910387.9818901448</v>
      </c>
      <c r="AS108" s="354">
        <f t="shared" si="70"/>
        <v>6910387.9818901448</v>
      </c>
      <c r="AT108" s="295"/>
      <c r="AU108" s="295"/>
      <c r="AV108" s="295"/>
      <c r="AW108" s="295"/>
      <c r="AX108" s="295"/>
      <c r="AY108" s="295"/>
      <c r="AZ108" s="295"/>
      <c r="BA108" s="295"/>
      <c r="BB108" s="295"/>
      <c r="BC108" s="295"/>
      <c r="BD108" s="295"/>
      <c r="BE108" s="295"/>
      <c r="BF108" s="295"/>
      <c r="BG108" s="295"/>
    </row>
    <row r="109" spans="1:71" ht="12.75" x14ac:dyDescent="0.2">
      <c r="A109" s="353" t="s">
        <v>561</v>
      </c>
      <c r="B109" s="352"/>
      <c r="C109" s="352">
        <f>B109+$I$120*C113</f>
        <v>0</v>
      </c>
      <c r="D109" s="352">
        <f>C109+$I$120*D113</f>
        <v>0.10989000000000002</v>
      </c>
      <c r="E109" s="352">
        <f t="shared" ref="E109:L109" si="71">D109+$I$120*E113</f>
        <v>0.22311000000000003</v>
      </c>
      <c r="F109" s="352">
        <f t="shared" si="71"/>
        <v>0.33300000000000007</v>
      </c>
      <c r="G109" s="352">
        <f t="shared" si="71"/>
        <v>0.33300000000000007</v>
      </c>
      <c r="H109" s="352">
        <f t="shared" si="71"/>
        <v>0.33300000000000007</v>
      </c>
      <c r="I109" s="352">
        <f t="shared" si="71"/>
        <v>0.33300000000000007</v>
      </c>
      <c r="J109" s="352">
        <f t="shared" si="71"/>
        <v>0.33300000000000007</v>
      </c>
      <c r="K109" s="352">
        <f t="shared" si="71"/>
        <v>0.33300000000000007</v>
      </c>
      <c r="L109" s="352">
        <f t="shared" si="71"/>
        <v>0.33300000000000007</v>
      </c>
      <c r="M109" s="352">
        <f t="shared" ref="M109" si="72">L109+$I$120*M113</f>
        <v>0.33300000000000007</v>
      </c>
      <c r="N109" s="352">
        <f t="shared" ref="N109" si="73">M109+$I$120*N113</f>
        <v>0.33300000000000007</v>
      </c>
      <c r="O109" s="352">
        <f t="shared" ref="O109" si="74">N109+$I$120*O113</f>
        <v>0.33300000000000007</v>
      </c>
      <c r="P109" s="352">
        <f t="shared" ref="P109" si="75">O109+$I$120*P113</f>
        <v>0.33300000000000007</v>
      </c>
      <c r="Q109" s="352">
        <f t="shared" ref="Q109" si="76">P109+$I$120*Q113</f>
        <v>0.33300000000000007</v>
      </c>
      <c r="R109" s="352">
        <f t="shared" ref="R109" si="77">Q109+$I$120*R113</f>
        <v>0.33300000000000007</v>
      </c>
      <c r="S109" s="352">
        <f t="shared" ref="S109" si="78">R109+$I$120*S113</f>
        <v>0.33300000000000007</v>
      </c>
      <c r="T109" s="352">
        <f t="shared" ref="T109" si="79">S109+$I$120*T113</f>
        <v>0.33300000000000007</v>
      </c>
      <c r="U109" s="352">
        <f t="shared" ref="U109" si="80">T109+$I$120*U113</f>
        <v>0.33300000000000007</v>
      </c>
      <c r="V109" s="352">
        <f t="shared" ref="V109" si="81">U109+$I$120*V113</f>
        <v>0.33300000000000007</v>
      </c>
      <c r="W109" s="352">
        <f t="shared" ref="W109" si="82">V109+$I$120*W113</f>
        <v>0.33300000000000007</v>
      </c>
      <c r="X109" s="352">
        <f t="shared" ref="X109" si="83">W109+$I$120*X113</f>
        <v>0.33300000000000007</v>
      </c>
      <c r="Y109" s="352">
        <f t="shared" ref="Y109" si="84">X109+$I$120*Y113</f>
        <v>0.33300000000000007</v>
      </c>
      <c r="Z109" s="352">
        <f t="shared" ref="Z109" si="85">Y109+$I$120*Z113</f>
        <v>0.33300000000000007</v>
      </c>
      <c r="AA109" s="352">
        <f t="shared" ref="AA109" si="86">Z109+$I$120*AA113</f>
        <v>0.33300000000000007</v>
      </c>
      <c r="AB109" s="352">
        <f t="shared" ref="AB109" si="87">AA109+$I$120*AB113</f>
        <v>0.33300000000000007</v>
      </c>
      <c r="AC109" s="352">
        <f t="shared" ref="AC109" si="88">AB109+$I$120*AC113</f>
        <v>0.33300000000000007</v>
      </c>
      <c r="AD109" s="352">
        <f t="shared" ref="AD109" si="89">AC109+$I$120*AD113</f>
        <v>0.33300000000000007</v>
      </c>
      <c r="AE109" s="352">
        <f t="shared" ref="AE109" si="90">AD109+$I$120*AE113</f>
        <v>0.33300000000000007</v>
      </c>
      <c r="AF109" s="352">
        <f t="shared" ref="AF109" si="91">AE109+$I$120*AF113</f>
        <v>0.33300000000000007</v>
      </c>
      <c r="AG109" s="352">
        <f t="shared" ref="AG109" si="92">AF109+$I$120*AG113</f>
        <v>0.33300000000000007</v>
      </c>
      <c r="AH109" s="352">
        <f t="shared" ref="AH109" si="93">AG109+$I$120*AH113</f>
        <v>0.33300000000000007</v>
      </c>
      <c r="AI109" s="352">
        <f t="shared" ref="AI109" si="94">AH109+$I$120*AI113</f>
        <v>0.33300000000000007</v>
      </c>
      <c r="AJ109" s="352">
        <f t="shared" ref="AJ109" si="95">AI109+$I$120*AJ113</f>
        <v>0.33300000000000007</v>
      </c>
      <c r="AK109" s="352">
        <f t="shared" ref="AK109" si="96">AJ109+$I$120*AK113</f>
        <v>0.33300000000000007</v>
      </c>
      <c r="AL109" s="352">
        <f t="shared" ref="AL109" si="97">AK109+$I$120*AL113</f>
        <v>0.33300000000000007</v>
      </c>
      <c r="AM109" s="352">
        <f t="shared" ref="AM109" si="98">AL109+$I$120*AM113</f>
        <v>0.33300000000000007</v>
      </c>
      <c r="AN109" s="352">
        <f t="shared" ref="AN109" si="99">AM109+$I$120*AN113</f>
        <v>0.33300000000000007</v>
      </c>
      <c r="AO109" s="352">
        <f t="shared" ref="AO109" si="100">AN109+$I$120*AO113</f>
        <v>0.33300000000000007</v>
      </c>
      <c r="AP109" s="352">
        <f t="shared" ref="AP109" si="101">AO109+$I$120*AP113</f>
        <v>0.33300000000000007</v>
      </c>
      <c r="AQ109" s="352">
        <f t="shared" ref="AQ109" si="102">AP109+$I$120*AQ113</f>
        <v>0.33300000000000007</v>
      </c>
      <c r="AR109" s="352">
        <f t="shared" ref="AR109" si="103">AQ109+$I$120*AR113</f>
        <v>0.33300000000000007</v>
      </c>
      <c r="AS109" s="352">
        <f t="shared" ref="AS109" si="104">AR109+$I$120*AS113</f>
        <v>0.33300000000000007</v>
      </c>
      <c r="AT109" s="295"/>
      <c r="AU109" s="295"/>
      <c r="AV109" s="295"/>
      <c r="AW109" s="295"/>
      <c r="AX109" s="295"/>
      <c r="AY109" s="295"/>
      <c r="AZ109" s="295"/>
      <c r="BA109" s="295"/>
      <c r="BB109" s="295"/>
      <c r="BC109" s="295"/>
      <c r="BD109" s="295"/>
      <c r="BE109" s="295"/>
      <c r="BF109" s="295"/>
      <c r="BG109" s="295"/>
    </row>
    <row r="110" spans="1:71" ht="12.75" x14ac:dyDescent="0.2">
      <c r="A110" s="353" t="s">
        <v>562</v>
      </c>
      <c r="B110" s="355">
        <v>0.93</v>
      </c>
      <c r="C110" s="352"/>
      <c r="D110" s="352"/>
      <c r="E110" s="352"/>
      <c r="F110" s="352"/>
      <c r="G110" s="352"/>
      <c r="H110" s="352"/>
      <c r="I110" s="352"/>
      <c r="J110" s="352"/>
      <c r="K110" s="352"/>
      <c r="L110" s="352"/>
      <c r="M110" s="352"/>
      <c r="N110" s="352"/>
      <c r="O110" s="352"/>
      <c r="P110" s="352"/>
      <c r="Q110" s="352"/>
      <c r="R110" s="352"/>
      <c r="S110" s="352"/>
      <c r="T110" s="352"/>
      <c r="U110" s="352"/>
      <c r="V110" s="352"/>
      <c r="W110" s="352"/>
      <c r="X110" s="352"/>
      <c r="Y110" s="352"/>
      <c r="Z110" s="352"/>
      <c r="AA110" s="352"/>
      <c r="AB110" s="352"/>
      <c r="AC110" s="352"/>
      <c r="AD110" s="352"/>
      <c r="AE110" s="352"/>
      <c r="AF110" s="352"/>
      <c r="AG110" s="352"/>
      <c r="AH110" s="352"/>
      <c r="AI110" s="352"/>
      <c r="AJ110" s="352"/>
      <c r="AK110" s="352"/>
      <c r="AL110" s="352"/>
      <c r="AM110" s="352"/>
      <c r="AN110" s="352"/>
      <c r="AO110" s="352"/>
      <c r="AP110" s="352"/>
      <c r="AQ110" s="352"/>
      <c r="AR110" s="352"/>
      <c r="AS110" s="352"/>
      <c r="AT110" s="295"/>
      <c r="AU110" s="295"/>
      <c r="AV110" s="295"/>
      <c r="AW110" s="295"/>
      <c r="AX110" s="295"/>
      <c r="AY110" s="295"/>
      <c r="AZ110" s="295"/>
      <c r="BA110" s="295"/>
      <c r="BB110" s="295"/>
      <c r="BC110" s="295"/>
      <c r="BD110" s="295"/>
      <c r="BE110" s="295"/>
      <c r="BF110" s="295"/>
      <c r="BG110" s="295"/>
    </row>
    <row r="111" spans="1:71" ht="12.75" x14ac:dyDescent="0.2">
      <c r="A111" s="353" t="s">
        <v>563</v>
      </c>
      <c r="B111" s="355">
        <v>4380</v>
      </c>
      <c r="C111" s="352"/>
      <c r="D111" s="352"/>
      <c r="E111" s="352"/>
      <c r="F111" s="352"/>
      <c r="G111" s="352"/>
      <c r="H111" s="352"/>
      <c r="I111" s="352"/>
      <c r="J111" s="352"/>
      <c r="K111" s="352"/>
      <c r="L111" s="352"/>
      <c r="M111" s="352"/>
      <c r="N111" s="352"/>
      <c r="O111" s="352"/>
      <c r="P111" s="352"/>
      <c r="Q111" s="352"/>
      <c r="R111" s="352"/>
      <c r="S111" s="352"/>
      <c r="T111" s="352"/>
      <c r="U111" s="352"/>
      <c r="V111" s="352"/>
      <c r="W111" s="352"/>
      <c r="X111" s="352"/>
      <c r="Y111" s="352"/>
      <c r="Z111" s="352"/>
      <c r="AA111" s="352"/>
      <c r="AB111" s="352"/>
      <c r="AC111" s="352"/>
      <c r="AD111" s="352"/>
      <c r="AE111" s="352"/>
      <c r="AF111" s="352"/>
      <c r="AG111" s="352"/>
      <c r="AH111" s="352"/>
      <c r="AI111" s="352"/>
      <c r="AJ111" s="352"/>
      <c r="AK111" s="352"/>
      <c r="AL111" s="352"/>
      <c r="AM111" s="352"/>
      <c r="AN111" s="352"/>
      <c r="AO111" s="352"/>
      <c r="AP111" s="352"/>
      <c r="AQ111" s="352"/>
      <c r="AR111" s="352"/>
      <c r="AS111" s="352"/>
      <c r="AT111" s="295"/>
      <c r="AU111" s="295"/>
      <c r="AV111" s="295"/>
      <c r="AW111" s="295"/>
      <c r="AX111" s="295"/>
      <c r="AY111" s="295"/>
      <c r="AZ111" s="295"/>
      <c r="BA111" s="295"/>
      <c r="BB111" s="295"/>
      <c r="BC111" s="295"/>
      <c r="BD111" s="295"/>
      <c r="BE111" s="295"/>
      <c r="BF111" s="295"/>
      <c r="BG111" s="295"/>
    </row>
    <row r="112" spans="1:71" ht="12.75" x14ac:dyDescent="0.2">
      <c r="A112" s="353" t="s">
        <v>564</v>
      </c>
      <c r="B112" s="408">
        <v>2449.0500000000002</v>
      </c>
      <c r="C112" s="409">
        <v>2769.1203235763874</v>
      </c>
      <c r="D112" s="409">
        <v>3093.1622627317265</v>
      </c>
      <c r="E112" s="409">
        <v>3737.7509009779374</v>
      </c>
      <c r="F112" s="409">
        <v>4217.4593621602853</v>
      </c>
      <c r="G112" s="409">
        <v>4535.9042897605668</v>
      </c>
      <c r="H112" s="409">
        <v>4737.8803336830961</v>
      </c>
      <c r="I112" s="397">
        <f t="shared" ref="I112:AS112" si="105">H112</f>
        <v>4737.8803336830961</v>
      </c>
      <c r="J112" s="397">
        <f t="shared" si="105"/>
        <v>4737.8803336830961</v>
      </c>
      <c r="K112" s="397">
        <f t="shared" si="105"/>
        <v>4737.8803336830961</v>
      </c>
      <c r="L112" s="397">
        <f t="shared" si="105"/>
        <v>4737.8803336830961</v>
      </c>
      <c r="M112" s="397">
        <f t="shared" si="105"/>
        <v>4737.8803336830961</v>
      </c>
      <c r="N112" s="397">
        <f t="shared" si="105"/>
        <v>4737.8803336830961</v>
      </c>
      <c r="O112" s="397">
        <f t="shared" si="105"/>
        <v>4737.8803336830961</v>
      </c>
      <c r="P112" s="397">
        <f t="shared" si="105"/>
        <v>4737.8803336830961</v>
      </c>
      <c r="Q112" s="397">
        <f t="shared" si="105"/>
        <v>4737.8803336830961</v>
      </c>
      <c r="R112" s="397">
        <f t="shared" si="105"/>
        <v>4737.8803336830961</v>
      </c>
      <c r="S112" s="397">
        <f t="shared" si="105"/>
        <v>4737.8803336830961</v>
      </c>
      <c r="T112" s="397">
        <f t="shared" si="105"/>
        <v>4737.8803336830961</v>
      </c>
      <c r="U112" s="397">
        <f t="shared" si="105"/>
        <v>4737.8803336830961</v>
      </c>
      <c r="V112" s="397">
        <f t="shared" si="105"/>
        <v>4737.8803336830961</v>
      </c>
      <c r="W112" s="397">
        <f t="shared" si="105"/>
        <v>4737.8803336830961</v>
      </c>
      <c r="X112" s="397">
        <f t="shared" si="105"/>
        <v>4737.8803336830961</v>
      </c>
      <c r="Y112" s="397">
        <f t="shared" si="105"/>
        <v>4737.8803336830961</v>
      </c>
      <c r="Z112" s="397">
        <f t="shared" si="105"/>
        <v>4737.8803336830961</v>
      </c>
      <c r="AA112" s="397">
        <f t="shared" si="105"/>
        <v>4737.8803336830961</v>
      </c>
      <c r="AB112" s="397">
        <f t="shared" si="105"/>
        <v>4737.8803336830961</v>
      </c>
      <c r="AC112" s="397">
        <f t="shared" si="105"/>
        <v>4737.8803336830961</v>
      </c>
      <c r="AD112" s="397">
        <f t="shared" si="105"/>
        <v>4737.8803336830961</v>
      </c>
      <c r="AE112" s="397">
        <f t="shared" si="105"/>
        <v>4737.8803336830961</v>
      </c>
      <c r="AF112" s="397">
        <f t="shared" si="105"/>
        <v>4737.8803336830961</v>
      </c>
      <c r="AG112" s="397">
        <f t="shared" si="105"/>
        <v>4737.8803336830961</v>
      </c>
      <c r="AH112" s="397">
        <f t="shared" si="105"/>
        <v>4737.8803336830961</v>
      </c>
      <c r="AI112" s="397">
        <f t="shared" si="105"/>
        <v>4737.8803336830961</v>
      </c>
      <c r="AJ112" s="397">
        <f t="shared" si="105"/>
        <v>4737.8803336830961</v>
      </c>
      <c r="AK112" s="397">
        <f t="shared" si="105"/>
        <v>4737.8803336830961</v>
      </c>
      <c r="AL112" s="397">
        <f t="shared" si="105"/>
        <v>4737.8803336830961</v>
      </c>
      <c r="AM112" s="397">
        <f t="shared" si="105"/>
        <v>4737.8803336830961</v>
      </c>
      <c r="AN112" s="397">
        <f t="shared" si="105"/>
        <v>4737.8803336830961</v>
      </c>
      <c r="AO112" s="397">
        <f t="shared" si="105"/>
        <v>4737.8803336830961</v>
      </c>
      <c r="AP112" s="397">
        <f t="shared" si="105"/>
        <v>4737.8803336830961</v>
      </c>
      <c r="AQ112" s="397">
        <f t="shared" si="105"/>
        <v>4737.8803336830961</v>
      </c>
      <c r="AR112" s="397">
        <f t="shared" si="105"/>
        <v>4737.8803336830961</v>
      </c>
      <c r="AS112" s="397">
        <f t="shared" si="105"/>
        <v>4737.8803336830961</v>
      </c>
      <c r="AT112" s="295"/>
      <c r="AU112" s="295"/>
      <c r="AV112" s="295"/>
      <c r="AW112" s="295"/>
      <c r="AX112" s="295"/>
      <c r="AY112" s="295"/>
      <c r="AZ112" s="295"/>
      <c r="BA112" s="295"/>
      <c r="BB112" s="295"/>
      <c r="BC112" s="295"/>
      <c r="BD112" s="295"/>
      <c r="BE112" s="295"/>
      <c r="BF112" s="295"/>
      <c r="BG112" s="295"/>
    </row>
    <row r="113" spans="1:71" ht="15" x14ac:dyDescent="0.2">
      <c r="A113" s="356" t="s">
        <v>565</v>
      </c>
      <c r="B113" s="357">
        <v>0</v>
      </c>
      <c r="C113" s="358"/>
      <c r="D113" s="358">
        <v>0.33</v>
      </c>
      <c r="E113" s="358">
        <v>0.34</v>
      </c>
      <c r="F113" s="357">
        <v>0.33</v>
      </c>
      <c r="G113" s="357">
        <v>0</v>
      </c>
      <c r="H113" s="357">
        <v>0</v>
      </c>
      <c r="I113" s="357">
        <v>0</v>
      </c>
      <c r="J113" s="357">
        <v>0</v>
      </c>
      <c r="K113" s="357">
        <v>0</v>
      </c>
      <c r="L113" s="357">
        <v>0</v>
      </c>
      <c r="M113" s="357">
        <v>0</v>
      </c>
      <c r="N113" s="357">
        <v>0</v>
      </c>
      <c r="O113" s="357">
        <v>0</v>
      </c>
      <c r="P113" s="357">
        <v>0</v>
      </c>
      <c r="Q113" s="357">
        <v>0</v>
      </c>
      <c r="R113" s="357">
        <v>0</v>
      </c>
      <c r="S113" s="357">
        <v>0</v>
      </c>
      <c r="T113" s="357">
        <v>0</v>
      </c>
      <c r="U113" s="357">
        <v>0</v>
      </c>
      <c r="V113" s="357">
        <v>0</v>
      </c>
      <c r="W113" s="357">
        <v>0</v>
      </c>
      <c r="X113" s="357">
        <v>0</v>
      </c>
      <c r="Y113" s="357">
        <v>0</v>
      </c>
      <c r="Z113" s="357">
        <v>0</v>
      </c>
      <c r="AA113" s="357">
        <v>0</v>
      </c>
      <c r="AB113" s="357">
        <v>0</v>
      </c>
      <c r="AC113" s="357">
        <v>0</v>
      </c>
      <c r="AD113" s="357">
        <v>0</v>
      </c>
      <c r="AE113" s="357">
        <v>0</v>
      </c>
      <c r="AF113" s="357">
        <v>0</v>
      </c>
      <c r="AG113" s="357">
        <v>0</v>
      </c>
      <c r="AH113" s="357">
        <v>0</v>
      </c>
      <c r="AI113" s="357">
        <v>0</v>
      </c>
      <c r="AJ113" s="357">
        <v>0</v>
      </c>
      <c r="AK113" s="357">
        <v>0</v>
      </c>
      <c r="AL113" s="357">
        <v>0</v>
      </c>
      <c r="AM113" s="357">
        <v>0</v>
      </c>
      <c r="AN113" s="357">
        <v>0</v>
      </c>
      <c r="AO113" s="357">
        <v>0</v>
      </c>
      <c r="AP113" s="357">
        <v>0</v>
      </c>
      <c r="AQ113" s="357">
        <v>0</v>
      </c>
      <c r="AR113" s="357">
        <v>0</v>
      </c>
      <c r="AS113" s="357">
        <v>0</v>
      </c>
      <c r="AT113" s="295"/>
      <c r="AU113" s="295"/>
      <c r="AV113" s="295"/>
      <c r="AW113" s="295"/>
      <c r="AX113" s="295"/>
      <c r="AY113" s="295"/>
      <c r="AZ113" s="295"/>
      <c r="BA113" s="295"/>
      <c r="BB113" s="295"/>
      <c r="BC113" s="295"/>
      <c r="BD113" s="295"/>
      <c r="BE113" s="295"/>
      <c r="BF113" s="295"/>
      <c r="BG113" s="295"/>
    </row>
    <row r="114" spans="1:71" ht="12.75" x14ac:dyDescent="0.2">
      <c r="A114" s="301"/>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9"/>
      <c r="AR114" s="299"/>
      <c r="AS114" s="299"/>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row>
    <row r="115" spans="1:71" ht="12.75" x14ac:dyDescent="0.2">
      <c r="A115" s="301"/>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9"/>
      <c r="AR115" s="299"/>
      <c r="AS115" s="299"/>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row>
    <row r="116" spans="1:71" ht="12.75" x14ac:dyDescent="0.2">
      <c r="A116" s="350"/>
      <c r="B116" s="474" t="s">
        <v>566</v>
      </c>
      <c r="C116" s="475"/>
      <c r="D116" s="474" t="s">
        <v>567</v>
      </c>
      <c r="E116" s="475"/>
      <c r="F116" s="350"/>
      <c r="G116" s="350"/>
      <c r="H116" s="350"/>
      <c r="I116" s="350"/>
      <c r="J116" s="350"/>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9"/>
      <c r="AR116" s="299"/>
      <c r="AS116" s="299"/>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row>
    <row r="117" spans="1:71" ht="12.75" x14ac:dyDescent="0.2">
      <c r="A117" s="353" t="s">
        <v>568</v>
      </c>
      <c r="B117" s="359"/>
      <c r="C117" s="350" t="s">
        <v>569</v>
      </c>
      <c r="D117" s="359">
        <f>'3.1. паспорт Техсостояние ПС'!O25</f>
        <v>0</v>
      </c>
      <c r="E117" s="350" t="s">
        <v>569</v>
      </c>
      <c r="F117" s="350"/>
      <c r="G117" s="350"/>
      <c r="H117" s="350"/>
      <c r="I117" s="350"/>
      <c r="J117" s="350"/>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9"/>
      <c r="AR117" s="299"/>
      <c r="AS117" s="299"/>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row>
    <row r="118" spans="1:71" ht="25.5" x14ac:dyDescent="0.2">
      <c r="A118" s="353" t="s">
        <v>568</v>
      </c>
      <c r="B118" s="350">
        <f>$B$110*B117</f>
        <v>0</v>
      </c>
      <c r="C118" s="350" t="s">
        <v>125</v>
      </c>
      <c r="D118" s="350">
        <f>$B$110*D117</f>
        <v>0</v>
      </c>
      <c r="E118" s="350" t="s">
        <v>125</v>
      </c>
      <c r="F118" s="353" t="s">
        <v>570</v>
      </c>
      <c r="G118" s="350">
        <f>D117-B117</f>
        <v>0</v>
      </c>
      <c r="H118" s="350" t="s">
        <v>569</v>
      </c>
      <c r="I118" s="360">
        <f>$B$110*G118</f>
        <v>0</v>
      </c>
      <c r="J118" s="350" t="s">
        <v>125</v>
      </c>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9"/>
      <c r="AR118" s="299"/>
      <c r="AS118" s="299"/>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row>
    <row r="119" spans="1:71" ht="25.5" x14ac:dyDescent="0.2">
      <c r="A119" s="350"/>
      <c r="B119" s="350"/>
      <c r="C119" s="350"/>
      <c r="D119" s="350"/>
      <c r="E119" s="350"/>
      <c r="F119" s="353" t="s">
        <v>571</v>
      </c>
      <c r="G119" s="350">
        <f>I119/$B$110</f>
        <v>0.35806451612903228</v>
      </c>
      <c r="H119" s="350" t="s">
        <v>569</v>
      </c>
      <c r="I119" s="359">
        <f>'2. паспорт  ТП'!H23</f>
        <v>0.33300000000000002</v>
      </c>
      <c r="J119" s="350" t="s">
        <v>125</v>
      </c>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9"/>
      <c r="AR119" s="299"/>
      <c r="AS119" s="299"/>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row>
    <row r="120" spans="1:71" ht="38.25" x14ac:dyDescent="0.2">
      <c r="A120" s="361"/>
      <c r="B120" s="362"/>
      <c r="C120" s="362"/>
      <c r="D120" s="362"/>
      <c r="E120" s="362"/>
      <c r="F120" s="363" t="s">
        <v>572</v>
      </c>
      <c r="G120" s="360">
        <f>G118</f>
        <v>0</v>
      </c>
      <c r="H120" s="350" t="s">
        <v>569</v>
      </c>
      <c r="I120" s="355">
        <f>I119</f>
        <v>0.33300000000000002</v>
      </c>
      <c r="J120" s="350" t="s">
        <v>125</v>
      </c>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9"/>
      <c r="AR120" s="299"/>
      <c r="AS120" s="299"/>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row>
    <row r="121" spans="1:71" ht="12.75" x14ac:dyDescent="0.2">
      <c r="A121" s="302"/>
      <c r="B121" s="300"/>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9"/>
      <c r="AR121" s="299"/>
      <c r="AS121" s="299"/>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row>
    <row r="122" spans="1:71" x14ac:dyDescent="0.2">
      <c r="A122" s="364" t="s">
        <v>573</v>
      </c>
      <c r="B122" s="365">
        <f>'6.2. Паспорт фин осв ввод'!C24</f>
        <v>2.2253123299999999</v>
      </c>
      <c r="C122" s="300"/>
      <c r="D122" s="476" t="s">
        <v>251</v>
      </c>
      <c r="E122" s="303" t="s">
        <v>574</v>
      </c>
      <c r="F122" s="304">
        <v>35</v>
      </c>
      <c r="G122" s="477" t="s">
        <v>575</v>
      </c>
      <c r="H122" s="300"/>
      <c r="I122" s="300"/>
      <c r="J122" s="300"/>
      <c r="K122" s="300"/>
      <c r="L122" s="300"/>
      <c r="M122" s="300"/>
      <c r="N122" s="300"/>
      <c r="O122" s="300"/>
      <c r="P122" s="300"/>
      <c r="Q122" s="300"/>
      <c r="R122" s="300"/>
      <c r="S122" s="300"/>
      <c r="T122" s="300"/>
      <c r="U122" s="300"/>
      <c r="V122" s="300"/>
      <c r="W122" s="300"/>
      <c r="X122" s="300"/>
      <c r="Y122" s="300"/>
      <c r="Z122" s="300"/>
      <c r="AA122" s="300"/>
      <c r="AB122" s="300"/>
      <c r="AC122" s="300"/>
      <c r="AD122" s="300"/>
      <c r="AE122" s="300"/>
      <c r="AF122" s="300"/>
      <c r="AG122" s="300"/>
      <c r="AH122" s="300"/>
      <c r="AI122" s="300"/>
      <c r="AJ122" s="300"/>
      <c r="AK122" s="300"/>
      <c r="AL122" s="300"/>
      <c r="AM122" s="300"/>
      <c r="AN122" s="300"/>
      <c r="AO122" s="300"/>
      <c r="AP122" s="300"/>
      <c r="AQ122" s="300"/>
      <c r="AR122" s="300"/>
      <c r="AS122" s="300"/>
      <c r="AT122" s="300"/>
      <c r="AU122" s="300"/>
      <c r="AV122" s="300"/>
      <c r="AW122" s="300"/>
      <c r="AX122" s="300"/>
      <c r="AY122" s="300"/>
      <c r="AZ122" s="300"/>
      <c r="BA122" s="300"/>
      <c r="BB122" s="300"/>
      <c r="BC122" s="300"/>
      <c r="BD122" s="300"/>
      <c r="BE122" s="300"/>
      <c r="BF122" s="300"/>
      <c r="BG122" s="300"/>
      <c r="BH122" s="300"/>
      <c r="BI122" s="300"/>
      <c r="BJ122" s="300"/>
      <c r="BK122" s="300"/>
      <c r="BL122" s="300"/>
      <c r="BM122" s="300"/>
      <c r="BN122" s="300"/>
      <c r="BO122" s="300"/>
      <c r="BP122" s="300"/>
      <c r="BQ122" s="300"/>
      <c r="BR122" s="300"/>
      <c r="BS122" s="300"/>
    </row>
    <row r="123" spans="1:71" x14ac:dyDescent="0.2">
      <c r="A123" s="364" t="s">
        <v>251</v>
      </c>
      <c r="B123" s="366">
        <v>30</v>
      </c>
      <c r="C123" s="300"/>
      <c r="D123" s="476"/>
      <c r="E123" s="303" t="s">
        <v>535</v>
      </c>
      <c r="F123" s="304">
        <v>30</v>
      </c>
      <c r="G123" s="477"/>
      <c r="H123" s="300"/>
      <c r="I123" s="300"/>
      <c r="J123" s="300"/>
      <c r="K123" s="300"/>
      <c r="L123" s="300"/>
      <c r="M123" s="300"/>
      <c r="N123" s="300"/>
      <c r="O123" s="300"/>
      <c r="P123" s="300"/>
      <c r="Q123" s="300"/>
      <c r="R123" s="300"/>
      <c r="S123" s="300"/>
      <c r="T123" s="300"/>
      <c r="U123" s="300"/>
      <c r="V123" s="300"/>
      <c r="W123" s="300"/>
      <c r="X123" s="300"/>
      <c r="Y123" s="300"/>
      <c r="Z123" s="300"/>
      <c r="AA123" s="300"/>
      <c r="AB123" s="300"/>
      <c r="AC123" s="300"/>
      <c r="AD123" s="300"/>
      <c r="AE123" s="300"/>
      <c r="AF123" s="300"/>
      <c r="AG123" s="300"/>
      <c r="AH123" s="300"/>
      <c r="AI123" s="300"/>
      <c r="AJ123" s="300"/>
      <c r="AK123" s="300"/>
      <c r="AL123" s="300"/>
      <c r="AM123" s="300"/>
      <c r="AN123" s="300"/>
      <c r="AO123" s="300"/>
      <c r="AP123" s="300"/>
      <c r="AQ123" s="300"/>
      <c r="AR123" s="300"/>
      <c r="AS123" s="300"/>
      <c r="AT123" s="300"/>
      <c r="AU123" s="300"/>
      <c r="AV123" s="300"/>
      <c r="AW123" s="300"/>
      <c r="AX123" s="300"/>
      <c r="AY123" s="300"/>
      <c r="AZ123" s="300"/>
      <c r="BA123" s="300"/>
      <c r="BB123" s="300"/>
      <c r="BC123" s="300"/>
      <c r="BD123" s="300"/>
      <c r="BE123" s="300"/>
      <c r="BF123" s="300"/>
      <c r="BG123" s="300"/>
      <c r="BH123" s="300"/>
      <c r="BI123" s="300"/>
      <c r="BJ123" s="300"/>
      <c r="BK123" s="300"/>
      <c r="BL123" s="300"/>
      <c r="BM123" s="300"/>
      <c r="BN123" s="300"/>
      <c r="BO123" s="300"/>
      <c r="BP123" s="300"/>
      <c r="BQ123" s="300"/>
      <c r="BR123" s="300"/>
      <c r="BS123" s="300"/>
    </row>
    <row r="124" spans="1:71" x14ac:dyDescent="0.2">
      <c r="A124" s="364" t="s">
        <v>576</v>
      </c>
      <c r="B124" s="366" t="s">
        <v>532</v>
      </c>
      <c r="C124" s="305" t="s">
        <v>577</v>
      </c>
      <c r="D124" s="476"/>
      <c r="E124" s="303" t="s">
        <v>578</v>
      </c>
      <c r="F124" s="304">
        <v>30</v>
      </c>
      <c r="G124" s="477"/>
      <c r="H124" s="300"/>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c r="AR124" s="300"/>
      <c r="AS124" s="300"/>
      <c r="AT124" s="300"/>
      <c r="AU124" s="300"/>
      <c r="AV124" s="300"/>
      <c r="AW124" s="300"/>
      <c r="AX124" s="300"/>
      <c r="AY124" s="300"/>
      <c r="AZ124" s="300"/>
      <c r="BA124" s="300"/>
      <c r="BB124" s="300"/>
      <c r="BC124" s="300"/>
      <c r="BD124" s="300"/>
      <c r="BE124" s="300"/>
      <c r="BF124" s="300"/>
      <c r="BG124" s="300"/>
      <c r="BH124" s="300"/>
      <c r="BI124" s="300"/>
      <c r="BJ124" s="300"/>
      <c r="BK124" s="300"/>
      <c r="BL124" s="300"/>
      <c r="BM124" s="300"/>
      <c r="BN124" s="300"/>
      <c r="BO124" s="300"/>
      <c r="BP124" s="300"/>
      <c r="BQ124" s="300"/>
      <c r="BR124" s="300"/>
      <c r="BS124" s="300"/>
    </row>
    <row r="125" spans="1:71" s="264" customFormat="1" ht="39" customHeight="1" x14ac:dyDescent="0.2">
      <c r="A125" s="405" t="s">
        <v>342</v>
      </c>
      <c r="B125" s="406">
        <f>'2. паспорт  ТП'!S23</f>
        <v>3.06473963</v>
      </c>
      <c r="C125" s="306"/>
      <c r="D125" s="476"/>
      <c r="E125" s="303" t="s">
        <v>579</v>
      </c>
      <c r="F125" s="304">
        <v>30</v>
      </c>
      <c r="G125" s="477"/>
      <c r="H125" s="307"/>
      <c r="I125" s="307"/>
      <c r="J125" s="307"/>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c r="AL125" s="307"/>
      <c r="AM125" s="307"/>
      <c r="AN125" s="307"/>
      <c r="AO125" s="307"/>
      <c r="AP125" s="307"/>
      <c r="AQ125" s="307"/>
      <c r="AR125" s="307"/>
      <c r="AS125" s="307"/>
      <c r="AT125" s="307"/>
      <c r="AU125" s="307"/>
      <c r="AV125" s="307"/>
      <c r="AW125" s="307"/>
      <c r="AX125" s="307"/>
      <c r="AY125" s="307"/>
      <c r="AZ125" s="307"/>
      <c r="BA125" s="307"/>
      <c r="BB125" s="307"/>
      <c r="BC125" s="307"/>
      <c r="BD125" s="307"/>
      <c r="BE125" s="307"/>
      <c r="BF125" s="307"/>
      <c r="BG125" s="307"/>
      <c r="BH125" s="307"/>
      <c r="BI125" s="307"/>
      <c r="BJ125" s="307"/>
      <c r="BK125" s="307"/>
      <c r="BL125" s="307"/>
      <c r="BM125" s="307"/>
      <c r="BN125" s="307"/>
      <c r="BO125" s="307"/>
      <c r="BP125" s="307"/>
      <c r="BQ125" s="307"/>
      <c r="BR125" s="307"/>
      <c r="BS125" s="307"/>
    </row>
    <row r="126" spans="1:71" ht="12.75" x14ac:dyDescent="0.2">
      <c r="A126" s="364" t="s">
        <v>580</v>
      </c>
      <c r="B126" s="367">
        <f>$B$122*1000*1000</f>
        <v>2225312.3299999996</v>
      </c>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c r="AA126" s="300"/>
      <c r="AB126" s="300"/>
      <c r="AC126" s="300"/>
      <c r="AD126" s="300"/>
      <c r="AE126" s="300"/>
      <c r="AF126" s="300"/>
      <c r="AG126" s="300"/>
      <c r="AH126" s="300"/>
      <c r="AI126" s="300"/>
      <c r="AJ126" s="300"/>
      <c r="AK126" s="300"/>
      <c r="AL126" s="300"/>
      <c r="AM126" s="300"/>
      <c r="AN126" s="300"/>
      <c r="AO126" s="300"/>
      <c r="AP126" s="300"/>
      <c r="AQ126" s="300"/>
      <c r="AR126" s="300"/>
      <c r="AS126" s="300"/>
      <c r="AT126" s="300"/>
      <c r="AU126" s="300"/>
      <c r="AV126" s="300"/>
      <c r="AW126" s="300"/>
      <c r="AX126" s="300"/>
      <c r="AY126" s="300"/>
      <c r="AZ126" s="300"/>
      <c r="BA126" s="300"/>
      <c r="BB126" s="300"/>
      <c r="BC126" s="300"/>
      <c r="BD126" s="300"/>
      <c r="BE126" s="300"/>
      <c r="BF126" s="300"/>
      <c r="BG126" s="300"/>
      <c r="BH126" s="300"/>
      <c r="BI126" s="300"/>
      <c r="BJ126" s="300"/>
      <c r="BK126" s="300"/>
      <c r="BL126" s="300"/>
      <c r="BM126" s="300"/>
      <c r="BN126" s="300"/>
      <c r="BO126" s="300"/>
      <c r="BP126" s="300"/>
      <c r="BQ126" s="300"/>
      <c r="BR126" s="300"/>
      <c r="BS126" s="300"/>
    </row>
    <row r="127" spans="1:71" ht="12.75" x14ac:dyDescent="0.2">
      <c r="A127" s="364" t="s">
        <v>581</v>
      </c>
      <c r="B127" s="368">
        <v>0.03</v>
      </c>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c r="AO127" s="300"/>
      <c r="AP127" s="300"/>
      <c r="AQ127" s="300"/>
      <c r="AR127" s="300"/>
      <c r="AS127" s="300"/>
      <c r="AT127" s="300"/>
      <c r="AU127" s="300"/>
      <c r="AV127" s="300"/>
      <c r="AW127" s="300"/>
      <c r="AX127" s="300"/>
      <c r="AY127" s="300"/>
      <c r="AZ127" s="300"/>
      <c r="BA127" s="300"/>
      <c r="BB127" s="300"/>
      <c r="BC127" s="300"/>
      <c r="BD127" s="300"/>
      <c r="BE127" s="300"/>
      <c r="BF127" s="300"/>
      <c r="BG127" s="300"/>
      <c r="BH127" s="300"/>
      <c r="BI127" s="300"/>
      <c r="BJ127" s="300"/>
      <c r="BK127" s="300"/>
      <c r="BL127" s="300"/>
      <c r="BM127" s="300"/>
      <c r="BN127" s="300"/>
      <c r="BO127" s="300"/>
      <c r="BP127" s="300"/>
      <c r="BQ127" s="300"/>
      <c r="BR127" s="300"/>
      <c r="BS127" s="300"/>
    </row>
    <row r="128" spans="1:71" ht="12.75" x14ac:dyDescent="0.2">
      <c r="A128" s="302"/>
      <c r="B128" s="308"/>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A128" s="300"/>
      <c r="BB128" s="300"/>
      <c r="BC128" s="300"/>
      <c r="BD128" s="300"/>
      <c r="BE128" s="300"/>
      <c r="BF128" s="300"/>
      <c r="BG128" s="300"/>
      <c r="BH128" s="300"/>
      <c r="BI128" s="300"/>
      <c r="BJ128" s="300"/>
      <c r="BK128" s="300"/>
      <c r="BL128" s="300"/>
      <c r="BM128" s="300"/>
      <c r="BN128" s="300"/>
      <c r="BO128" s="300"/>
      <c r="BP128" s="300"/>
      <c r="BQ128" s="300"/>
      <c r="BR128" s="300"/>
      <c r="BS128" s="300"/>
    </row>
    <row r="129" spans="1:71" ht="12.75" x14ac:dyDescent="0.2">
      <c r="A129" s="364" t="s">
        <v>582</v>
      </c>
      <c r="B129" s="369">
        <v>0.1371</v>
      </c>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c r="AO129" s="300"/>
      <c r="AP129" s="300"/>
      <c r="AQ129" s="300"/>
      <c r="AR129" s="300"/>
      <c r="AS129" s="300"/>
      <c r="AT129" s="300"/>
      <c r="AU129" s="300"/>
      <c r="AV129" s="300"/>
      <c r="AW129" s="300"/>
      <c r="AX129" s="300"/>
      <c r="AY129" s="300"/>
      <c r="AZ129" s="300"/>
      <c r="BA129" s="300"/>
      <c r="BB129" s="300"/>
      <c r="BC129" s="300"/>
      <c r="BD129" s="300"/>
      <c r="BE129" s="300"/>
      <c r="BF129" s="300"/>
      <c r="BG129" s="300"/>
      <c r="BH129" s="300"/>
      <c r="BI129" s="300"/>
      <c r="BJ129" s="300"/>
      <c r="BK129" s="300"/>
      <c r="BL129" s="300"/>
      <c r="BM129" s="300"/>
      <c r="BN129" s="300"/>
      <c r="BO129" s="300"/>
      <c r="BP129" s="300"/>
      <c r="BQ129" s="300"/>
      <c r="BR129" s="300"/>
      <c r="BS129" s="300"/>
    </row>
    <row r="130" spans="1:71" x14ac:dyDescent="0.2">
      <c r="A130" s="370"/>
      <c r="B130" s="371"/>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c r="AO130" s="300"/>
      <c r="AP130" s="300"/>
      <c r="AQ130" s="300"/>
      <c r="AR130" s="300"/>
      <c r="AS130" s="300"/>
      <c r="AT130" s="300"/>
      <c r="AU130" s="300"/>
      <c r="AV130" s="300"/>
      <c r="AW130" s="300"/>
      <c r="AX130" s="300"/>
      <c r="AY130" s="300"/>
      <c r="AZ130" s="300"/>
      <c r="BA130" s="300"/>
      <c r="BB130" s="300"/>
      <c r="BC130" s="300"/>
      <c r="BD130" s="300"/>
      <c r="BE130" s="300"/>
      <c r="BF130" s="300"/>
      <c r="BG130" s="300"/>
      <c r="BH130" s="300"/>
      <c r="BI130" s="300"/>
      <c r="BJ130" s="300"/>
      <c r="BK130" s="300"/>
      <c r="BL130" s="300"/>
      <c r="BM130" s="300"/>
      <c r="BN130" s="300"/>
      <c r="BO130" s="300"/>
      <c r="BP130" s="300"/>
      <c r="BQ130" s="300"/>
      <c r="BR130" s="300"/>
      <c r="BS130" s="300"/>
    </row>
    <row r="131" spans="1:71" ht="15" x14ac:dyDescent="0.2">
      <c r="A131" s="394"/>
      <c r="B131" s="395">
        <v>2024</v>
      </c>
      <c r="C131" s="395">
        <v>2025</v>
      </c>
      <c r="D131" s="395">
        <v>2026</v>
      </c>
      <c r="E131" s="395">
        <v>2027</v>
      </c>
      <c r="F131" s="395">
        <v>2028</v>
      </c>
      <c r="G131" s="395">
        <v>2029</v>
      </c>
      <c r="H131" s="395">
        <v>2030</v>
      </c>
      <c r="I131" s="300"/>
      <c r="J131" s="300"/>
      <c r="K131" s="300"/>
      <c r="L131" s="300"/>
      <c r="M131" s="300"/>
      <c r="N131" s="300"/>
      <c r="O131" s="300"/>
      <c r="P131" s="300"/>
      <c r="Q131" s="300"/>
      <c r="R131" s="300"/>
      <c r="S131" s="300"/>
      <c r="T131" s="300"/>
      <c r="U131" s="300"/>
      <c r="V131" s="300"/>
      <c r="W131" s="300"/>
      <c r="X131" s="300"/>
      <c r="Y131" s="300"/>
      <c r="Z131" s="300"/>
      <c r="AA131" s="300"/>
      <c r="AB131" s="300"/>
      <c r="AC131" s="300"/>
      <c r="AD131" s="300"/>
      <c r="AE131" s="300"/>
      <c r="AF131" s="300"/>
      <c r="AG131" s="300"/>
      <c r="AH131" s="300"/>
      <c r="AI131" s="300"/>
      <c r="AJ131" s="300"/>
      <c r="AK131" s="300"/>
      <c r="AL131" s="300"/>
      <c r="AM131" s="300"/>
      <c r="AN131" s="300"/>
      <c r="AO131" s="300"/>
      <c r="AP131" s="300"/>
      <c r="AQ131" s="300"/>
      <c r="AR131" s="300"/>
      <c r="AS131" s="300"/>
      <c r="AT131" s="300"/>
      <c r="AU131" s="300"/>
      <c r="AV131" s="300"/>
      <c r="AW131" s="300"/>
      <c r="AX131" s="300"/>
      <c r="AY131" s="300"/>
      <c r="AZ131" s="300"/>
      <c r="BA131" s="300"/>
      <c r="BB131" s="300"/>
      <c r="BC131" s="300"/>
      <c r="BD131" s="300"/>
      <c r="BE131" s="300"/>
      <c r="BF131" s="300"/>
      <c r="BG131" s="300"/>
      <c r="BH131" s="300"/>
      <c r="BI131" s="300"/>
      <c r="BJ131" s="300"/>
      <c r="BK131" s="300"/>
      <c r="BL131" s="300"/>
      <c r="BM131" s="300"/>
      <c r="BN131" s="300"/>
      <c r="BO131" s="300"/>
      <c r="BP131" s="300"/>
      <c r="BQ131" s="300"/>
      <c r="BR131" s="300"/>
      <c r="BS131" s="300"/>
    </row>
    <row r="132" spans="1:71" ht="12.75" x14ac:dyDescent="0.2">
      <c r="A132" s="396" t="s">
        <v>597</v>
      </c>
      <c r="B132" s="408">
        <v>2449.0500000000002</v>
      </c>
      <c r="C132" s="409">
        <v>2769.1203235763874</v>
      </c>
      <c r="D132" s="409">
        <v>3093.1622627317265</v>
      </c>
      <c r="E132" s="409">
        <v>3737.7509009779374</v>
      </c>
      <c r="F132" s="409">
        <v>4217.4593621602853</v>
      </c>
      <c r="G132" s="409">
        <v>4535.9042897605668</v>
      </c>
      <c r="H132" s="409">
        <v>4737.8803336830961</v>
      </c>
      <c r="I132" s="300"/>
      <c r="J132" s="300"/>
      <c r="K132" s="300"/>
      <c r="L132" s="300"/>
      <c r="M132" s="300"/>
      <c r="N132" s="300"/>
      <c r="O132" s="300"/>
      <c r="P132" s="300"/>
      <c r="Q132" s="300"/>
      <c r="R132" s="300"/>
      <c r="S132" s="300"/>
      <c r="T132" s="300"/>
      <c r="U132" s="300"/>
      <c r="V132" s="300"/>
      <c r="W132" s="300"/>
      <c r="X132" s="300"/>
      <c r="Y132" s="300"/>
      <c r="Z132" s="300"/>
      <c r="AA132" s="300"/>
      <c r="AB132" s="300"/>
      <c r="AC132" s="300"/>
      <c r="AD132" s="300"/>
      <c r="AE132" s="300"/>
      <c r="AF132" s="300"/>
      <c r="AG132" s="300"/>
      <c r="AH132" s="300"/>
      <c r="AI132" s="300"/>
      <c r="AJ132" s="300"/>
      <c r="AK132" s="300"/>
      <c r="AL132" s="300"/>
      <c r="AM132" s="300"/>
      <c r="AN132" s="300"/>
      <c r="AO132" s="300"/>
      <c r="AP132" s="300"/>
      <c r="AQ132" s="300"/>
      <c r="AR132" s="300"/>
      <c r="AS132" s="300"/>
      <c r="AT132" s="300"/>
      <c r="AU132" s="300"/>
      <c r="AV132" s="300"/>
      <c r="AW132" s="300"/>
      <c r="AX132" s="300"/>
      <c r="AY132" s="300"/>
      <c r="AZ132" s="300"/>
      <c r="BA132" s="300"/>
      <c r="BB132" s="300"/>
      <c r="BC132" s="300"/>
      <c r="BD132" s="300"/>
      <c r="BE132" s="300"/>
      <c r="BF132" s="300"/>
      <c r="BG132" s="300"/>
      <c r="BH132" s="300"/>
      <c r="BI132" s="300"/>
      <c r="BJ132" s="300"/>
      <c r="BK132" s="300"/>
      <c r="BL132" s="300"/>
      <c r="BM132" s="300"/>
      <c r="BN132" s="300"/>
      <c r="BO132" s="300"/>
      <c r="BP132" s="300"/>
      <c r="BQ132" s="300"/>
      <c r="BR132" s="300"/>
      <c r="BS132" s="300"/>
    </row>
    <row r="133" spans="1:71" ht="12.75" x14ac:dyDescent="0.2">
      <c r="A133" s="302"/>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c r="AA133" s="300"/>
      <c r="AB133" s="300"/>
      <c r="AC133" s="300"/>
      <c r="AD133" s="300"/>
      <c r="AE133" s="300"/>
      <c r="AF133" s="300"/>
      <c r="AG133" s="300"/>
      <c r="AH133" s="300"/>
      <c r="AI133" s="300"/>
      <c r="AJ133" s="300"/>
      <c r="AK133" s="300"/>
      <c r="AL133" s="300"/>
      <c r="AM133" s="300"/>
      <c r="AN133" s="300"/>
      <c r="AO133" s="300"/>
      <c r="AP133" s="300"/>
      <c r="AQ133" s="264"/>
      <c r="AR133" s="264"/>
      <c r="AS133" s="264"/>
      <c r="BH133" s="300"/>
      <c r="BI133" s="300"/>
      <c r="BJ133" s="300"/>
      <c r="BK133" s="300"/>
      <c r="BL133" s="300"/>
      <c r="BM133" s="300"/>
      <c r="BN133" s="300"/>
      <c r="BO133" s="300"/>
      <c r="BP133" s="300"/>
      <c r="BQ133" s="300"/>
      <c r="BR133" s="300"/>
      <c r="BS133" s="300"/>
    </row>
    <row r="134" spans="1:71" x14ac:dyDescent="0.2">
      <c r="A134" s="364" t="s">
        <v>583</v>
      </c>
      <c r="C134" s="307"/>
      <c r="D134" s="307"/>
      <c r="E134" s="307"/>
      <c r="F134" s="307"/>
      <c r="G134" s="307"/>
      <c r="H134" s="307"/>
      <c r="I134" s="307"/>
      <c r="J134" s="307"/>
      <c r="K134" s="307"/>
      <c r="L134" s="307"/>
      <c r="M134" s="307"/>
      <c r="N134" s="307"/>
      <c r="O134" s="307"/>
      <c r="P134" s="307"/>
      <c r="Q134" s="307"/>
      <c r="R134" s="307"/>
      <c r="S134" s="307"/>
      <c r="T134" s="307"/>
      <c r="U134" s="307"/>
      <c r="V134" s="307"/>
      <c r="W134" s="307"/>
      <c r="X134" s="307"/>
      <c r="Y134" s="307"/>
      <c r="Z134" s="307"/>
      <c r="AA134" s="307"/>
      <c r="AB134" s="307"/>
      <c r="AC134" s="307"/>
      <c r="AD134" s="307"/>
      <c r="AE134" s="307"/>
      <c r="AF134" s="307"/>
      <c r="AG134" s="307"/>
      <c r="AH134" s="307"/>
      <c r="AI134" s="307"/>
      <c r="AJ134" s="307"/>
      <c r="AK134" s="307"/>
      <c r="AL134" s="307"/>
      <c r="AM134" s="307"/>
      <c r="AN134" s="307"/>
      <c r="AO134" s="307"/>
      <c r="AP134" s="307"/>
      <c r="AQ134" s="264"/>
      <c r="AR134" s="264"/>
      <c r="AS134" s="264"/>
      <c r="BH134" s="307"/>
      <c r="BI134" s="307"/>
      <c r="BJ134" s="307"/>
      <c r="BK134" s="307"/>
      <c r="BL134" s="307"/>
      <c r="BM134" s="307"/>
      <c r="BN134" s="307"/>
      <c r="BO134" s="307"/>
      <c r="BP134" s="307"/>
      <c r="BQ134" s="307"/>
      <c r="BR134" s="307"/>
      <c r="BS134" s="307"/>
    </row>
    <row r="135" spans="1:71" ht="12.75" x14ac:dyDescent="0.2">
      <c r="A135" s="364"/>
      <c r="B135" s="372">
        <v>2024</v>
      </c>
      <c r="C135" s="372">
        <f>B135+1</f>
        <v>2025</v>
      </c>
      <c r="D135" s="372">
        <f t="shared" ref="D135:AY135" si="106">C135+1</f>
        <v>2026</v>
      </c>
      <c r="E135" s="372">
        <f t="shared" si="106"/>
        <v>2027</v>
      </c>
      <c r="F135" s="372">
        <f t="shared" si="106"/>
        <v>2028</v>
      </c>
      <c r="G135" s="372">
        <f t="shared" si="106"/>
        <v>2029</v>
      </c>
      <c r="H135" s="372">
        <f t="shared" si="106"/>
        <v>2030</v>
      </c>
      <c r="I135" s="372">
        <f t="shared" si="106"/>
        <v>2031</v>
      </c>
      <c r="J135" s="372">
        <f t="shared" si="106"/>
        <v>2032</v>
      </c>
      <c r="K135" s="372">
        <f t="shared" si="106"/>
        <v>2033</v>
      </c>
      <c r="L135" s="372">
        <f t="shared" si="106"/>
        <v>2034</v>
      </c>
      <c r="M135" s="372">
        <f t="shared" si="106"/>
        <v>2035</v>
      </c>
      <c r="N135" s="372">
        <f t="shared" si="106"/>
        <v>2036</v>
      </c>
      <c r="O135" s="372">
        <f t="shared" si="106"/>
        <v>2037</v>
      </c>
      <c r="P135" s="372">
        <f t="shared" si="106"/>
        <v>2038</v>
      </c>
      <c r="Q135" s="372">
        <f t="shared" si="106"/>
        <v>2039</v>
      </c>
      <c r="R135" s="372">
        <f t="shared" si="106"/>
        <v>2040</v>
      </c>
      <c r="S135" s="372">
        <f t="shared" si="106"/>
        <v>2041</v>
      </c>
      <c r="T135" s="372">
        <f t="shared" si="106"/>
        <v>2042</v>
      </c>
      <c r="U135" s="372">
        <f t="shared" si="106"/>
        <v>2043</v>
      </c>
      <c r="V135" s="372">
        <f t="shared" si="106"/>
        <v>2044</v>
      </c>
      <c r="W135" s="372">
        <f t="shared" si="106"/>
        <v>2045</v>
      </c>
      <c r="X135" s="372">
        <f t="shared" si="106"/>
        <v>2046</v>
      </c>
      <c r="Y135" s="372">
        <f t="shared" si="106"/>
        <v>2047</v>
      </c>
      <c r="Z135" s="372">
        <f t="shared" si="106"/>
        <v>2048</v>
      </c>
      <c r="AA135" s="372">
        <f t="shared" si="106"/>
        <v>2049</v>
      </c>
      <c r="AB135" s="372">
        <f t="shared" si="106"/>
        <v>2050</v>
      </c>
      <c r="AC135" s="372">
        <f t="shared" si="106"/>
        <v>2051</v>
      </c>
      <c r="AD135" s="372">
        <f t="shared" si="106"/>
        <v>2052</v>
      </c>
      <c r="AE135" s="372">
        <f t="shared" si="106"/>
        <v>2053</v>
      </c>
      <c r="AF135" s="372">
        <f t="shared" si="106"/>
        <v>2054</v>
      </c>
      <c r="AG135" s="372">
        <f t="shared" si="106"/>
        <v>2055</v>
      </c>
      <c r="AH135" s="372">
        <f t="shared" si="106"/>
        <v>2056</v>
      </c>
      <c r="AI135" s="372">
        <f t="shared" si="106"/>
        <v>2057</v>
      </c>
      <c r="AJ135" s="372">
        <f t="shared" si="106"/>
        <v>2058</v>
      </c>
      <c r="AK135" s="372">
        <f t="shared" si="106"/>
        <v>2059</v>
      </c>
      <c r="AL135" s="372">
        <f t="shared" si="106"/>
        <v>2060</v>
      </c>
      <c r="AM135" s="372">
        <f t="shared" si="106"/>
        <v>2061</v>
      </c>
      <c r="AN135" s="372">
        <f t="shared" si="106"/>
        <v>2062</v>
      </c>
      <c r="AO135" s="372">
        <f t="shared" si="106"/>
        <v>2063</v>
      </c>
      <c r="AP135" s="372">
        <f t="shared" si="106"/>
        <v>2064</v>
      </c>
      <c r="AQ135" s="372">
        <f t="shared" si="106"/>
        <v>2065</v>
      </c>
      <c r="AR135" s="372">
        <f t="shared" si="106"/>
        <v>2066</v>
      </c>
      <c r="AS135" s="372">
        <f t="shared" si="106"/>
        <v>2067</v>
      </c>
      <c r="AT135" s="372">
        <f t="shared" si="106"/>
        <v>2068</v>
      </c>
      <c r="AU135" s="372">
        <f t="shared" si="106"/>
        <v>2069</v>
      </c>
      <c r="AV135" s="372">
        <f t="shared" si="106"/>
        <v>2070</v>
      </c>
      <c r="AW135" s="372">
        <f t="shared" si="106"/>
        <v>2071</v>
      </c>
      <c r="AX135" s="372">
        <f t="shared" si="106"/>
        <v>2072</v>
      </c>
      <c r="AY135" s="372">
        <f t="shared" si="106"/>
        <v>2073</v>
      </c>
    </row>
    <row r="136" spans="1:71" ht="12.75" x14ac:dyDescent="0.2">
      <c r="A136" s="364" t="s">
        <v>584</v>
      </c>
      <c r="B136" s="398">
        <v>8.1000000000000003E-2</v>
      </c>
      <c r="C136" s="398">
        <v>7.3999999999999996E-2</v>
      </c>
      <c r="D136" s="398">
        <v>5.5E-2</v>
      </c>
      <c r="E136" s="398">
        <v>4.1000000000000002E-2</v>
      </c>
      <c r="F136" s="398">
        <v>4.1000000000000002E-2</v>
      </c>
      <c r="G136" s="398">
        <v>4.1000000000000002E-2</v>
      </c>
      <c r="H136" s="398">
        <v>4.1000000000000002E-2</v>
      </c>
      <c r="I136" s="398">
        <v>4.1000000000000002E-2</v>
      </c>
      <c r="J136" s="398">
        <f t="shared" ref="J136:AY136" si="107">I136</f>
        <v>4.1000000000000002E-2</v>
      </c>
      <c r="K136" s="398">
        <f t="shared" si="107"/>
        <v>4.1000000000000002E-2</v>
      </c>
      <c r="L136" s="398">
        <f t="shared" si="107"/>
        <v>4.1000000000000002E-2</v>
      </c>
      <c r="M136" s="398">
        <f t="shared" si="107"/>
        <v>4.1000000000000002E-2</v>
      </c>
      <c r="N136" s="398">
        <f t="shared" si="107"/>
        <v>4.1000000000000002E-2</v>
      </c>
      <c r="O136" s="398">
        <f t="shared" si="107"/>
        <v>4.1000000000000002E-2</v>
      </c>
      <c r="P136" s="398">
        <f t="shared" si="107"/>
        <v>4.1000000000000002E-2</v>
      </c>
      <c r="Q136" s="398">
        <f t="shared" si="107"/>
        <v>4.1000000000000002E-2</v>
      </c>
      <c r="R136" s="398">
        <f t="shared" si="107"/>
        <v>4.1000000000000002E-2</v>
      </c>
      <c r="S136" s="398">
        <f t="shared" si="107"/>
        <v>4.1000000000000002E-2</v>
      </c>
      <c r="T136" s="398">
        <f t="shared" si="107"/>
        <v>4.1000000000000002E-2</v>
      </c>
      <c r="U136" s="398">
        <f t="shared" si="107"/>
        <v>4.1000000000000002E-2</v>
      </c>
      <c r="V136" s="398">
        <f t="shared" si="107"/>
        <v>4.1000000000000002E-2</v>
      </c>
      <c r="W136" s="398">
        <f t="shared" si="107"/>
        <v>4.1000000000000002E-2</v>
      </c>
      <c r="X136" s="398">
        <f t="shared" si="107"/>
        <v>4.1000000000000002E-2</v>
      </c>
      <c r="Y136" s="398">
        <f t="shared" si="107"/>
        <v>4.1000000000000002E-2</v>
      </c>
      <c r="Z136" s="398">
        <f t="shared" si="107"/>
        <v>4.1000000000000002E-2</v>
      </c>
      <c r="AA136" s="398">
        <f t="shared" si="107"/>
        <v>4.1000000000000002E-2</v>
      </c>
      <c r="AB136" s="398">
        <f t="shared" si="107"/>
        <v>4.1000000000000002E-2</v>
      </c>
      <c r="AC136" s="398">
        <f t="shared" si="107"/>
        <v>4.1000000000000002E-2</v>
      </c>
      <c r="AD136" s="398">
        <f t="shared" si="107"/>
        <v>4.1000000000000002E-2</v>
      </c>
      <c r="AE136" s="398">
        <f t="shared" si="107"/>
        <v>4.1000000000000002E-2</v>
      </c>
      <c r="AF136" s="398">
        <f t="shared" si="107"/>
        <v>4.1000000000000002E-2</v>
      </c>
      <c r="AG136" s="398">
        <f t="shared" si="107"/>
        <v>4.1000000000000002E-2</v>
      </c>
      <c r="AH136" s="398">
        <f t="shared" si="107"/>
        <v>4.1000000000000002E-2</v>
      </c>
      <c r="AI136" s="398">
        <f t="shared" si="107"/>
        <v>4.1000000000000002E-2</v>
      </c>
      <c r="AJ136" s="398">
        <f t="shared" si="107"/>
        <v>4.1000000000000002E-2</v>
      </c>
      <c r="AK136" s="398">
        <f t="shared" si="107"/>
        <v>4.1000000000000002E-2</v>
      </c>
      <c r="AL136" s="398">
        <f t="shared" si="107"/>
        <v>4.1000000000000002E-2</v>
      </c>
      <c r="AM136" s="398">
        <f t="shared" si="107"/>
        <v>4.1000000000000002E-2</v>
      </c>
      <c r="AN136" s="398">
        <f t="shared" si="107"/>
        <v>4.1000000000000002E-2</v>
      </c>
      <c r="AO136" s="398">
        <f t="shared" si="107"/>
        <v>4.1000000000000002E-2</v>
      </c>
      <c r="AP136" s="398">
        <f t="shared" si="107"/>
        <v>4.1000000000000002E-2</v>
      </c>
      <c r="AQ136" s="398">
        <f t="shared" si="107"/>
        <v>4.1000000000000002E-2</v>
      </c>
      <c r="AR136" s="398">
        <f t="shared" si="107"/>
        <v>4.1000000000000002E-2</v>
      </c>
      <c r="AS136" s="398">
        <f t="shared" si="107"/>
        <v>4.1000000000000002E-2</v>
      </c>
      <c r="AT136" s="398">
        <f t="shared" si="107"/>
        <v>4.1000000000000002E-2</v>
      </c>
      <c r="AU136" s="398">
        <f t="shared" si="107"/>
        <v>4.1000000000000002E-2</v>
      </c>
      <c r="AV136" s="398">
        <f t="shared" si="107"/>
        <v>4.1000000000000002E-2</v>
      </c>
      <c r="AW136" s="398">
        <f t="shared" si="107"/>
        <v>4.1000000000000002E-2</v>
      </c>
      <c r="AX136" s="398">
        <f t="shared" si="107"/>
        <v>4.1000000000000002E-2</v>
      </c>
      <c r="AY136" s="398">
        <f t="shared" si="107"/>
        <v>4.1000000000000002E-2</v>
      </c>
    </row>
    <row r="137" spans="1:71" s="264" customFormat="1" ht="15" x14ac:dyDescent="0.2">
      <c r="A137" s="364" t="s">
        <v>585</v>
      </c>
      <c r="B137" s="398">
        <f>B136</f>
        <v>8.1000000000000003E-2</v>
      </c>
      <c r="C137" s="374">
        <f>(1+B137)*(1+C136)-1</f>
        <v>0.16099400000000008</v>
      </c>
      <c r="D137" s="374">
        <f>(1+C137)*(1+D136)-1</f>
        <v>0.22484867000000008</v>
      </c>
      <c r="E137" s="374">
        <f>(1+D137)*(1+E136)-1</f>
        <v>0.27506746547000005</v>
      </c>
      <c r="F137" s="374">
        <f t="shared" ref="F137:AY137" si="108">(1+E137)*(1+F136)-1</f>
        <v>0.32734523155426998</v>
      </c>
      <c r="G137" s="374">
        <f>(1+F137)*(1+G136)-1</f>
        <v>0.38176638604799495</v>
      </c>
      <c r="H137" s="374">
        <f t="shared" si="108"/>
        <v>0.43841880787596255</v>
      </c>
      <c r="I137" s="374">
        <f t="shared" si="108"/>
        <v>0.49739397899887683</v>
      </c>
      <c r="J137" s="374">
        <f t="shared" si="108"/>
        <v>0.5587871321378306</v>
      </c>
      <c r="K137" s="374">
        <f t="shared" si="108"/>
        <v>0.62269740455548162</v>
      </c>
      <c r="L137" s="374">
        <f t="shared" si="108"/>
        <v>0.68922799814225622</v>
      </c>
      <c r="M137" s="374">
        <f t="shared" si="108"/>
        <v>0.75848634606608867</v>
      </c>
      <c r="N137" s="374">
        <f t="shared" si="108"/>
        <v>0.83058428625479808</v>
      </c>
      <c r="O137" s="374">
        <f t="shared" si="108"/>
        <v>0.90563824199124476</v>
      </c>
      <c r="P137" s="374">
        <f t="shared" si="108"/>
        <v>0.98376940991288575</v>
      </c>
      <c r="Q137" s="374">
        <f t="shared" si="108"/>
        <v>1.065103955719314</v>
      </c>
      <c r="R137" s="374">
        <f t="shared" si="108"/>
        <v>1.1497732179038058</v>
      </c>
      <c r="S137" s="374">
        <f t="shared" si="108"/>
        <v>1.2379139198378617</v>
      </c>
      <c r="T137" s="374">
        <f t="shared" si="108"/>
        <v>1.3296683905512139</v>
      </c>
      <c r="U137" s="374">
        <f t="shared" si="108"/>
        <v>1.4251847945638136</v>
      </c>
      <c r="V137" s="374">
        <f t="shared" si="108"/>
        <v>1.5246173711409297</v>
      </c>
      <c r="W137" s="374">
        <f t="shared" si="108"/>
        <v>1.6281266833577077</v>
      </c>
      <c r="X137" s="374">
        <f t="shared" si="108"/>
        <v>1.7358798773753734</v>
      </c>
      <c r="Y137" s="374">
        <f t="shared" si="108"/>
        <v>1.8480509523477635</v>
      </c>
      <c r="Z137" s="374">
        <f t="shared" si="108"/>
        <v>1.9648210413940217</v>
      </c>
      <c r="AA137" s="374">
        <f t="shared" si="108"/>
        <v>2.0863787040911763</v>
      </c>
      <c r="AB137" s="374">
        <f t="shared" si="108"/>
        <v>2.2129202309589142</v>
      </c>
      <c r="AC137" s="374">
        <f t="shared" si="108"/>
        <v>2.3446499604282294</v>
      </c>
      <c r="AD137" s="374">
        <f t="shared" si="108"/>
        <v>2.4817806088057863</v>
      </c>
      <c r="AE137" s="374">
        <f t="shared" si="108"/>
        <v>2.6245336137668231</v>
      </c>
      <c r="AF137" s="374">
        <f t="shared" si="108"/>
        <v>2.7731394919312624</v>
      </c>
      <c r="AG137" s="374">
        <f t="shared" si="108"/>
        <v>2.9278382111004437</v>
      </c>
      <c r="AH137" s="374">
        <f t="shared" si="108"/>
        <v>3.088879577755562</v>
      </c>
      <c r="AI137" s="374">
        <f t="shared" si="108"/>
        <v>3.2565236404435396</v>
      </c>
      <c r="AJ137" s="374">
        <f t="shared" si="108"/>
        <v>3.4310411097017246</v>
      </c>
      <c r="AK137" s="374">
        <f t="shared" si="108"/>
        <v>3.612713795199495</v>
      </c>
      <c r="AL137" s="374">
        <f t="shared" si="108"/>
        <v>3.8018350608026736</v>
      </c>
      <c r="AM137" s="374">
        <f t="shared" si="108"/>
        <v>3.9987102982955829</v>
      </c>
      <c r="AN137" s="374">
        <f t="shared" si="108"/>
        <v>4.2036574205257011</v>
      </c>
      <c r="AO137" s="374">
        <f t="shared" si="108"/>
        <v>4.4170073747672545</v>
      </c>
      <c r="AP137" s="374">
        <f t="shared" si="108"/>
        <v>4.6391046771327114</v>
      </c>
      <c r="AQ137" s="374">
        <f t="shared" si="108"/>
        <v>4.8703079688951521</v>
      </c>
      <c r="AR137" s="374">
        <f t="shared" si="108"/>
        <v>5.1109905956198531</v>
      </c>
      <c r="AS137" s="374">
        <f t="shared" si="108"/>
        <v>5.3615412100402668</v>
      </c>
      <c r="AT137" s="374">
        <f t="shared" si="108"/>
        <v>5.622364399651917</v>
      </c>
      <c r="AU137" s="374">
        <f t="shared" si="108"/>
        <v>5.8938813400376455</v>
      </c>
      <c r="AV137" s="374">
        <f t="shared" si="108"/>
        <v>6.1765304749791881</v>
      </c>
      <c r="AW137" s="374">
        <f>(1+AV137)*(1+AW136)-1</f>
        <v>6.4707682244533347</v>
      </c>
      <c r="AX137" s="374">
        <f t="shared" si="108"/>
        <v>6.7770697216559208</v>
      </c>
      <c r="AY137" s="374">
        <f t="shared" si="108"/>
        <v>7.0959295802438138</v>
      </c>
    </row>
    <row r="138" spans="1:71" s="264" customFormat="1" x14ac:dyDescent="0.2">
      <c r="A138" s="309"/>
      <c r="B138" s="375"/>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222"/>
    </row>
    <row r="139" spans="1:71" ht="12.75" x14ac:dyDescent="0.2">
      <c r="A139" s="302"/>
      <c r="B139" s="373">
        <f>B135</f>
        <v>2024</v>
      </c>
      <c r="C139" s="373">
        <f>B139+1</f>
        <v>2025</v>
      </c>
      <c r="D139" s="373">
        <f t="shared" ref="D139:S140" si="109">C139+1</f>
        <v>2026</v>
      </c>
      <c r="E139" s="373">
        <f t="shared" si="109"/>
        <v>2027</v>
      </c>
      <c r="F139" s="373">
        <f t="shared" si="109"/>
        <v>2028</v>
      </c>
      <c r="G139" s="373">
        <f t="shared" si="109"/>
        <v>2029</v>
      </c>
      <c r="H139" s="373">
        <f t="shared" si="109"/>
        <v>2030</v>
      </c>
      <c r="I139" s="373">
        <f t="shared" si="109"/>
        <v>2031</v>
      </c>
      <c r="J139" s="373">
        <f t="shared" si="109"/>
        <v>2032</v>
      </c>
      <c r="K139" s="373">
        <f t="shared" si="109"/>
        <v>2033</v>
      </c>
      <c r="L139" s="373">
        <f t="shared" si="109"/>
        <v>2034</v>
      </c>
      <c r="M139" s="373">
        <f t="shared" si="109"/>
        <v>2035</v>
      </c>
      <c r="N139" s="373">
        <f t="shared" si="109"/>
        <v>2036</v>
      </c>
      <c r="O139" s="373">
        <f t="shared" si="109"/>
        <v>2037</v>
      </c>
      <c r="P139" s="373">
        <f t="shared" si="109"/>
        <v>2038</v>
      </c>
      <c r="Q139" s="373">
        <f t="shared" si="109"/>
        <v>2039</v>
      </c>
      <c r="R139" s="373">
        <f t="shared" si="109"/>
        <v>2040</v>
      </c>
      <c r="S139" s="373">
        <f t="shared" si="109"/>
        <v>2041</v>
      </c>
      <c r="T139" s="373">
        <f t="shared" ref="T139:AI140" si="110">S139+1</f>
        <v>2042</v>
      </c>
      <c r="U139" s="373">
        <f t="shared" si="110"/>
        <v>2043</v>
      </c>
      <c r="V139" s="373">
        <f t="shared" si="110"/>
        <v>2044</v>
      </c>
      <c r="W139" s="373">
        <f t="shared" si="110"/>
        <v>2045</v>
      </c>
      <c r="X139" s="373">
        <f t="shared" si="110"/>
        <v>2046</v>
      </c>
      <c r="Y139" s="373">
        <f t="shared" si="110"/>
        <v>2047</v>
      </c>
      <c r="Z139" s="373">
        <f t="shared" si="110"/>
        <v>2048</v>
      </c>
      <c r="AA139" s="373">
        <f t="shared" si="110"/>
        <v>2049</v>
      </c>
      <c r="AB139" s="373">
        <f t="shared" si="110"/>
        <v>2050</v>
      </c>
      <c r="AC139" s="373">
        <f t="shared" si="110"/>
        <v>2051</v>
      </c>
      <c r="AD139" s="373">
        <f t="shared" si="110"/>
        <v>2052</v>
      </c>
      <c r="AE139" s="373">
        <f t="shared" si="110"/>
        <v>2053</v>
      </c>
      <c r="AF139" s="373">
        <f t="shared" si="110"/>
        <v>2054</v>
      </c>
      <c r="AG139" s="373">
        <f t="shared" si="110"/>
        <v>2055</v>
      </c>
      <c r="AH139" s="373">
        <f t="shared" si="110"/>
        <v>2056</v>
      </c>
      <c r="AI139" s="373">
        <f t="shared" si="110"/>
        <v>2057</v>
      </c>
      <c r="AJ139" s="373">
        <f t="shared" ref="AJ139:AY140" si="111">AI139+1</f>
        <v>2058</v>
      </c>
      <c r="AK139" s="373">
        <f t="shared" si="111"/>
        <v>2059</v>
      </c>
      <c r="AL139" s="373">
        <f t="shared" si="111"/>
        <v>2060</v>
      </c>
      <c r="AM139" s="373">
        <f t="shared" si="111"/>
        <v>2061</v>
      </c>
      <c r="AN139" s="373">
        <f t="shared" si="111"/>
        <v>2062</v>
      </c>
      <c r="AO139" s="373">
        <f t="shared" si="111"/>
        <v>2063</v>
      </c>
      <c r="AP139" s="373">
        <f t="shared" si="111"/>
        <v>2064</v>
      </c>
      <c r="AQ139" s="373">
        <f t="shared" si="111"/>
        <v>2065</v>
      </c>
      <c r="AR139" s="373">
        <f t="shared" si="111"/>
        <v>2066</v>
      </c>
      <c r="AS139" s="373">
        <f t="shared" si="111"/>
        <v>2067</v>
      </c>
      <c r="AT139" s="373">
        <f t="shared" si="111"/>
        <v>2068</v>
      </c>
      <c r="AU139" s="373">
        <f t="shared" si="111"/>
        <v>2069</v>
      </c>
      <c r="AV139" s="373">
        <f t="shared" si="111"/>
        <v>2070</v>
      </c>
      <c r="AW139" s="373">
        <f t="shared" si="111"/>
        <v>2071</v>
      </c>
      <c r="AX139" s="373">
        <f t="shared" si="111"/>
        <v>2072</v>
      </c>
      <c r="AY139" s="373">
        <f t="shared" si="111"/>
        <v>2073</v>
      </c>
      <c r="AZ139" s="300"/>
      <c r="BA139" s="300"/>
      <c r="BB139" s="300"/>
      <c r="BC139" s="300"/>
      <c r="BD139" s="300"/>
      <c r="BE139" s="300"/>
      <c r="BF139" s="300"/>
      <c r="BG139" s="300"/>
      <c r="BH139" s="300"/>
      <c r="BI139" s="300"/>
      <c r="BJ139" s="300"/>
      <c r="BK139" s="300"/>
      <c r="BL139" s="300"/>
      <c r="BM139" s="300"/>
      <c r="BN139" s="300"/>
      <c r="BO139" s="300"/>
      <c r="BP139" s="300"/>
      <c r="BQ139" s="300"/>
      <c r="BR139" s="300"/>
      <c r="BS139" s="300"/>
    </row>
    <row r="140" spans="1:71" x14ac:dyDescent="0.2">
      <c r="A140" s="302">
        <v>0</v>
      </c>
      <c r="B140" s="377">
        <f t="shared" ref="B140:C140" si="112">A140+1</f>
        <v>1</v>
      </c>
      <c r="C140" s="377">
        <f t="shared" si="112"/>
        <v>2</v>
      </c>
      <c r="D140" s="377">
        <f t="shared" si="109"/>
        <v>3</v>
      </c>
      <c r="E140" s="377">
        <f>D140+1</f>
        <v>4</v>
      </c>
      <c r="F140" s="377">
        <f t="shared" si="109"/>
        <v>5</v>
      </c>
      <c r="G140" s="377">
        <f t="shared" si="109"/>
        <v>6</v>
      </c>
      <c r="H140" s="377">
        <f t="shared" si="109"/>
        <v>7</v>
      </c>
      <c r="I140" s="377">
        <f t="shared" si="109"/>
        <v>8</v>
      </c>
      <c r="J140" s="377">
        <f t="shared" si="109"/>
        <v>9</v>
      </c>
      <c r="K140" s="377">
        <f t="shared" si="109"/>
        <v>10</v>
      </c>
      <c r="L140" s="377">
        <f t="shared" si="109"/>
        <v>11</v>
      </c>
      <c r="M140" s="377">
        <f t="shared" si="109"/>
        <v>12</v>
      </c>
      <c r="N140" s="377">
        <f t="shared" si="109"/>
        <v>13</v>
      </c>
      <c r="O140" s="377">
        <f t="shared" si="109"/>
        <v>14</v>
      </c>
      <c r="P140" s="377">
        <f t="shared" si="109"/>
        <v>15</v>
      </c>
      <c r="Q140" s="377">
        <f t="shared" si="109"/>
        <v>16</v>
      </c>
      <c r="R140" s="377">
        <f t="shared" si="109"/>
        <v>17</v>
      </c>
      <c r="S140" s="377">
        <f t="shared" si="109"/>
        <v>18</v>
      </c>
      <c r="T140" s="377">
        <f t="shared" si="110"/>
        <v>19</v>
      </c>
      <c r="U140" s="377">
        <f t="shared" si="110"/>
        <v>20</v>
      </c>
      <c r="V140" s="377">
        <f t="shared" si="110"/>
        <v>21</v>
      </c>
      <c r="W140" s="377">
        <f t="shared" si="110"/>
        <v>22</v>
      </c>
      <c r="X140" s="377">
        <f t="shared" si="110"/>
        <v>23</v>
      </c>
      <c r="Y140" s="377">
        <f t="shared" si="110"/>
        <v>24</v>
      </c>
      <c r="Z140" s="377">
        <f t="shared" si="110"/>
        <v>25</v>
      </c>
      <c r="AA140" s="377">
        <f t="shared" si="110"/>
        <v>26</v>
      </c>
      <c r="AB140" s="377">
        <f t="shared" si="110"/>
        <v>27</v>
      </c>
      <c r="AC140" s="377">
        <f t="shared" si="110"/>
        <v>28</v>
      </c>
      <c r="AD140" s="377">
        <f t="shared" si="110"/>
        <v>29</v>
      </c>
      <c r="AE140" s="377">
        <f t="shared" si="110"/>
        <v>30</v>
      </c>
      <c r="AF140" s="377">
        <f t="shared" si="110"/>
        <v>31</v>
      </c>
      <c r="AG140" s="377">
        <f t="shared" si="110"/>
        <v>32</v>
      </c>
      <c r="AH140" s="377">
        <f t="shared" si="110"/>
        <v>33</v>
      </c>
      <c r="AI140" s="377">
        <f t="shared" si="110"/>
        <v>34</v>
      </c>
      <c r="AJ140" s="377">
        <f t="shared" si="111"/>
        <v>35</v>
      </c>
      <c r="AK140" s="377">
        <f t="shared" si="111"/>
        <v>36</v>
      </c>
      <c r="AL140" s="377">
        <f t="shared" si="111"/>
        <v>37</v>
      </c>
      <c r="AM140" s="377">
        <f t="shared" si="111"/>
        <v>38</v>
      </c>
      <c r="AN140" s="377">
        <f t="shared" si="111"/>
        <v>39</v>
      </c>
      <c r="AO140" s="377">
        <f t="shared" si="111"/>
        <v>40</v>
      </c>
      <c r="AP140" s="377">
        <f>AO140+1</f>
        <v>41</v>
      </c>
      <c r="AQ140" s="377">
        <f t="shared" si="111"/>
        <v>42</v>
      </c>
      <c r="AR140" s="377">
        <f t="shared" si="111"/>
        <v>43</v>
      </c>
      <c r="AS140" s="377">
        <f t="shared" si="111"/>
        <v>44</v>
      </c>
      <c r="AT140" s="377">
        <f t="shared" si="111"/>
        <v>45</v>
      </c>
      <c r="AU140" s="377">
        <f t="shared" si="111"/>
        <v>46</v>
      </c>
      <c r="AV140" s="377">
        <f t="shared" si="111"/>
        <v>47</v>
      </c>
      <c r="AW140" s="377">
        <f t="shared" si="111"/>
        <v>48</v>
      </c>
      <c r="AX140" s="377">
        <f t="shared" si="111"/>
        <v>49</v>
      </c>
      <c r="AY140" s="377">
        <f t="shared" si="111"/>
        <v>50</v>
      </c>
      <c r="AZ140" s="300"/>
      <c r="BA140" s="300"/>
      <c r="BB140" s="300"/>
      <c r="BC140" s="300"/>
      <c r="BD140" s="300"/>
      <c r="BE140" s="300"/>
      <c r="BF140" s="300"/>
      <c r="BG140" s="300"/>
      <c r="BH140" s="300"/>
      <c r="BI140" s="300"/>
      <c r="BJ140" s="300"/>
      <c r="BK140" s="300"/>
      <c r="BL140" s="300"/>
      <c r="BM140" s="300"/>
      <c r="BN140" s="300"/>
      <c r="BO140" s="300"/>
      <c r="BP140" s="300"/>
      <c r="BQ140" s="300"/>
      <c r="BR140" s="300"/>
      <c r="BS140" s="300"/>
    </row>
    <row r="141" spans="1:71" ht="15" x14ac:dyDescent="0.2">
      <c r="A141" s="302"/>
      <c r="B141" s="378">
        <f>AVERAGE(A140:B140)</f>
        <v>0.5</v>
      </c>
      <c r="C141" s="378">
        <f>AVERAGE(B140:C140)</f>
        <v>1.5</v>
      </c>
      <c r="D141" s="378">
        <f>AVERAGE(C140:D140)</f>
        <v>2.5</v>
      </c>
      <c r="E141" s="378">
        <f>AVERAGE(D140:E140)</f>
        <v>3.5</v>
      </c>
      <c r="F141" s="378">
        <f t="shared" ref="F141:AO141" si="113">AVERAGE(E140:F140)</f>
        <v>4.5</v>
      </c>
      <c r="G141" s="378">
        <f t="shared" si="113"/>
        <v>5.5</v>
      </c>
      <c r="H141" s="378">
        <f t="shared" si="113"/>
        <v>6.5</v>
      </c>
      <c r="I141" s="378">
        <f t="shared" si="113"/>
        <v>7.5</v>
      </c>
      <c r="J141" s="378">
        <f t="shared" si="113"/>
        <v>8.5</v>
      </c>
      <c r="K141" s="378">
        <f t="shared" si="113"/>
        <v>9.5</v>
      </c>
      <c r="L141" s="378">
        <f t="shared" si="113"/>
        <v>10.5</v>
      </c>
      <c r="M141" s="378">
        <f t="shared" si="113"/>
        <v>11.5</v>
      </c>
      <c r="N141" s="378">
        <f t="shared" si="113"/>
        <v>12.5</v>
      </c>
      <c r="O141" s="378">
        <f t="shared" si="113"/>
        <v>13.5</v>
      </c>
      <c r="P141" s="378">
        <f t="shared" si="113"/>
        <v>14.5</v>
      </c>
      <c r="Q141" s="378">
        <f t="shared" si="113"/>
        <v>15.5</v>
      </c>
      <c r="R141" s="378">
        <f t="shared" si="113"/>
        <v>16.5</v>
      </c>
      <c r="S141" s="378">
        <f t="shared" si="113"/>
        <v>17.5</v>
      </c>
      <c r="T141" s="378">
        <f t="shared" si="113"/>
        <v>18.5</v>
      </c>
      <c r="U141" s="378">
        <f t="shared" si="113"/>
        <v>19.5</v>
      </c>
      <c r="V141" s="378">
        <f t="shared" si="113"/>
        <v>20.5</v>
      </c>
      <c r="W141" s="378">
        <f t="shared" si="113"/>
        <v>21.5</v>
      </c>
      <c r="X141" s="378">
        <f t="shared" si="113"/>
        <v>22.5</v>
      </c>
      <c r="Y141" s="378">
        <f t="shared" si="113"/>
        <v>23.5</v>
      </c>
      <c r="Z141" s="378">
        <f t="shared" si="113"/>
        <v>24.5</v>
      </c>
      <c r="AA141" s="378">
        <f t="shared" si="113"/>
        <v>25.5</v>
      </c>
      <c r="AB141" s="378">
        <f t="shared" si="113"/>
        <v>26.5</v>
      </c>
      <c r="AC141" s="378">
        <f t="shared" si="113"/>
        <v>27.5</v>
      </c>
      <c r="AD141" s="378">
        <f t="shared" si="113"/>
        <v>28.5</v>
      </c>
      <c r="AE141" s="378">
        <f t="shared" si="113"/>
        <v>29.5</v>
      </c>
      <c r="AF141" s="378">
        <f t="shared" si="113"/>
        <v>30.5</v>
      </c>
      <c r="AG141" s="378">
        <f t="shared" si="113"/>
        <v>31.5</v>
      </c>
      <c r="AH141" s="378">
        <f t="shared" si="113"/>
        <v>32.5</v>
      </c>
      <c r="AI141" s="378">
        <f t="shared" si="113"/>
        <v>33.5</v>
      </c>
      <c r="AJ141" s="378">
        <f t="shared" si="113"/>
        <v>34.5</v>
      </c>
      <c r="AK141" s="378">
        <f t="shared" si="113"/>
        <v>35.5</v>
      </c>
      <c r="AL141" s="378">
        <f t="shared" si="113"/>
        <v>36.5</v>
      </c>
      <c r="AM141" s="378">
        <f t="shared" si="113"/>
        <v>37.5</v>
      </c>
      <c r="AN141" s="378">
        <f t="shared" si="113"/>
        <v>38.5</v>
      </c>
      <c r="AO141" s="378">
        <f t="shared" si="113"/>
        <v>39.5</v>
      </c>
      <c r="AP141" s="378">
        <f>AVERAGE(AO140:AP140)</f>
        <v>40.5</v>
      </c>
      <c r="AQ141" s="378">
        <f t="shared" ref="AQ141:AY141" si="114">AVERAGE(AP140:AQ140)</f>
        <v>41.5</v>
      </c>
      <c r="AR141" s="378">
        <f t="shared" si="114"/>
        <v>42.5</v>
      </c>
      <c r="AS141" s="378">
        <f t="shared" si="114"/>
        <v>43.5</v>
      </c>
      <c r="AT141" s="378">
        <f t="shared" si="114"/>
        <v>44.5</v>
      </c>
      <c r="AU141" s="378">
        <f t="shared" si="114"/>
        <v>45.5</v>
      </c>
      <c r="AV141" s="378">
        <f t="shared" si="114"/>
        <v>46.5</v>
      </c>
      <c r="AW141" s="378">
        <f t="shared" si="114"/>
        <v>47.5</v>
      </c>
      <c r="AX141" s="378">
        <f t="shared" si="114"/>
        <v>48.5</v>
      </c>
      <c r="AY141" s="378">
        <f t="shared" si="114"/>
        <v>49.5</v>
      </c>
      <c r="AZ141" s="300"/>
      <c r="BA141" s="300"/>
      <c r="BB141" s="300"/>
      <c r="BC141" s="300"/>
      <c r="BD141" s="300"/>
      <c r="BE141" s="300"/>
      <c r="BF141" s="300"/>
      <c r="BG141" s="300"/>
      <c r="BH141" s="300"/>
      <c r="BI141" s="300"/>
      <c r="BJ141" s="300"/>
      <c r="BK141" s="300"/>
      <c r="BL141" s="300"/>
      <c r="BM141" s="300"/>
      <c r="BN141" s="300"/>
      <c r="BO141" s="300"/>
      <c r="BP141" s="300"/>
      <c r="BQ141" s="300"/>
      <c r="BR141" s="300"/>
      <c r="BS141" s="300"/>
    </row>
    <row r="142" spans="1:71" ht="12.75" x14ac:dyDescent="0.2">
      <c r="A142" s="302"/>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c r="AA142" s="300"/>
      <c r="AB142" s="300"/>
      <c r="AC142" s="300"/>
      <c r="AD142" s="300"/>
      <c r="AE142" s="300"/>
      <c r="AF142" s="300"/>
      <c r="AG142" s="300"/>
      <c r="AH142" s="300"/>
      <c r="AI142" s="300"/>
      <c r="AJ142" s="300"/>
      <c r="AK142" s="300"/>
      <c r="AL142" s="300"/>
      <c r="AM142" s="300"/>
      <c r="AN142" s="300"/>
      <c r="AO142" s="300"/>
      <c r="AP142" s="300"/>
      <c r="AR142" s="300"/>
      <c r="AS142" s="300"/>
      <c r="AT142" s="300"/>
      <c r="AU142" s="300"/>
      <c r="AV142" s="300"/>
      <c r="AW142" s="300"/>
      <c r="AX142" s="300"/>
      <c r="AY142" s="300"/>
      <c r="AZ142" s="300"/>
      <c r="BA142" s="300"/>
      <c r="BB142" s="300"/>
      <c r="BC142" s="300"/>
      <c r="BD142" s="300"/>
      <c r="BE142" s="300"/>
      <c r="BF142" s="300"/>
      <c r="BG142" s="300"/>
      <c r="BH142" s="300"/>
      <c r="BI142" s="300"/>
      <c r="BJ142" s="300"/>
      <c r="BK142" s="300"/>
      <c r="BL142" s="300"/>
      <c r="BM142" s="300"/>
      <c r="BN142" s="300"/>
      <c r="BO142" s="300"/>
      <c r="BP142" s="300"/>
      <c r="BQ142" s="300"/>
      <c r="BR142" s="300"/>
      <c r="BS142" s="300"/>
    </row>
    <row r="143" spans="1:71" ht="12.75" x14ac:dyDescent="0.2">
      <c r="A143" s="302"/>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c r="AA143" s="300"/>
      <c r="AB143" s="300"/>
      <c r="AC143" s="300"/>
      <c r="AD143" s="300"/>
      <c r="AE143" s="300"/>
      <c r="AF143" s="300"/>
      <c r="AG143" s="300"/>
      <c r="AH143" s="300"/>
      <c r="AI143" s="300"/>
      <c r="AJ143" s="300"/>
      <c r="AK143" s="300"/>
      <c r="AL143" s="300"/>
      <c r="AM143" s="300"/>
      <c r="AN143" s="300"/>
      <c r="AO143" s="300"/>
      <c r="AP143" s="300"/>
      <c r="AQ143" s="300"/>
      <c r="AR143" s="300"/>
      <c r="AS143" s="300"/>
      <c r="AT143" s="300"/>
      <c r="AU143" s="300"/>
      <c r="AV143" s="300"/>
      <c r="AW143" s="300"/>
      <c r="AX143" s="300"/>
      <c r="AY143" s="300"/>
      <c r="AZ143" s="300"/>
      <c r="BA143" s="300"/>
      <c r="BB143" s="300"/>
      <c r="BC143" s="300"/>
      <c r="BD143" s="300"/>
      <c r="BE143" s="300"/>
      <c r="BF143" s="300"/>
      <c r="BG143" s="300"/>
      <c r="BH143" s="300"/>
      <c r="BI143" s="300"/>
      <c r="BJ143" s="300"/>
      <c r="BK143" s="300"/>
      <c r="BL143" s="300"/>
      <c r="BM143" s="300"/>
      <c r="BN143" s="300"/>
      <c r="BO143" s="300"/>
      <c r="BP143" s="300"/>
      <c r="BQ143" s="300"/>
      <c r="BR143" s="300"/>
      <c r="BS143" s="300"/>
    </row>
    <row r="144" spans="1:71" ht="12.75" x14ac:dyDescent="0.2">
      <c r="A144" s="302"/>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0"/>
      <c r="AZ144" s="300"/>
      <c r="BA144" s="300"/>
      <c r="BB144" s="300"/>
      <c r="BC144" s="300"/>
      <c r="BD144" s="300"/>
      <c r="BE144" s="300"/>
      <c r="BF144" s="300"/>
      <c r="BG144" s="300"/>
      <c r="BH144" s="300"/>
      <c r="BI144" s="300"/>
      <c r="BJ144" s="300"/>
      <c r="BK144" s="300"/>
      <c r="BL144" s="300"/>
      <c r="BM144" s="300"/>
      <c r="BN144" s="300"/>
      <c r="BO144" s="300"/>
      <c r="BP144" s="300"/>
      <c r="BQ144" s="300"/>
      <c r="BR144" s="300"/>
      <c r="BS144" s="300"/>
    </row>
    <row r="145" spans="1:71" ht="12.75" x14ac:dyDescent="0.2">
      <c r="A145" s="302"/>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c r="AA145" s="300"/>
      <c r="AB145" s="300"/>
      <c r="AC145" s="300"/>
      <c r="AD145" s="300"/>
      <c r="AE145" s="300"/>
      <c r="AF145" s="300"/>
      <c r="AG145" s="300"/>
      <c r="AH145" s="300"/>
      <c r="AI145" s="300"/>
      <c r="AJ145" s="300"/>
      <c r="AK145" s="300"/>
      <c r="AL145" s="300"/>
      <c r="AM145" s="300"/>
      <c r="AN145" s="300"/>
      <c r="AO145" s="300"/>
      <c r="AP145" s="300"/>
      <c r="AQ145" s="300"/>
      <c r="AR145" s="300"/>
      <c r="AS145" s="300"/>
      <c r="AT145" s="300"/>
      <c r="AU145" s="300"/>
      <c r="AV145" s="300"/>
      <c r="AW145" s="300"/>
      <c r="AX145" s="300"/>
      <c r="AY145" s="300"/>
      <c r="AZ145" s="300"/>
      <c r="BA145" s="300"/>
      <c r="BB145" s="300"/>
      <c r="BC145" s="300"/>
      <c r="BD145" s="300"/>
      <c r="BE145" s="300"/>
      <c r="BF145" s="300"/>
      <c r="BG145" s="300"/>
      <c r="BH145" s="300"/>
      <c r="BI145" s="300"/>
      <c r="BJ145" s="300"/>
      <c r="BK145" s="300"/>
      <c r="BL145" s="300"/>
      <c r="BM145" s="300"/>
      <c r="BN145" s="300"/>
      <c r="BO145" s="300"/>
      <c r="BP145" s="300"/>
      <c r="BQ145" s="300"/>
      <c r="BR145" s="300"/>
      <c r="BS145" s="300"/>
    </row>
    <row r="146" spans="1:71" ht="12.75" x14ac:dyDescent="0.2">
      <c r="A146" s="302"/>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c r="AA146" s="300"/>
      <c r="AB146" s="300"/>
      <c r="AC146" s="300"/>
      <c r="AD146" s="300"/>
      <c r="AE146" s="300"/>
      <c r="AF146" s="300"/>
      <c r="AG146" s="300"/>
      <c r="AH146" s="300"/>
      <c r="AI146" s="300"/>
      <c r="AJ146" s="300"/>
      <c r="AK146" s="300"/>
      <c r="AL146" s="300"/>
      <c r="AM146" s="300"/>
      <c r="AN146" s="300"/>
      <c r="AO146" s="300"/>
      <c r="AP146" s="300"/>
      <c r="AQ146" s="300"/>
      <c r="AR146" s="300"/>
      <c r="AS146" s="300"/>
      <c r="AT146" s="300"/>
      <c r="AU146" s="300"/>
      <c r="AV146" s="300"/>
      <c r="AW146" s="300"/>
      <c r="AX146" s="300"/>
      <c r="AY146" s="300"/>
      <c r="AZ146" s="300"/>
      <c r="BA146" s="300"/>
      <c r="BB146" s="300"/>
      <c r="BC146" s="300"/>
      <c r="BD146" s="300"/>
      <c r="BE146" s="300"/>
      <c r="BF146" s="300"/>
      <c r="BG146" s="300"/>
      <c r="BH146" s="300"/>
      <c r="BI146" s="300"/>
      <c r="BJ146" s="300"/>
      <c r="BK146" s="300"/>
      <c r="BL146" s="300"/>
      <c r="BM146" s="300"/>
      <c r="BN146" s="300"/>
      <c r="BO146" s="300"/>
      <c r="BP146" s="300"/>
      <c r="BQ146" s="300"/>
      <c r="BR146" s="300"/>
      <c r="BS146" s="300"/>
    </row>
    <row r="147" spans="1:71" ht="12.75" x14ac:dyDescent="0.2">
      <c r="A147" s="302"/>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c r="AA147" s="300"/>
      <c r="AB147" s="300"/>
      <c r="AC147" s="300"/>
      <c r="AD147" s="300"/>
      <c r="AE147" s="300"/>
      <c r="AF147" s="300"/>
      <c r="AG147" s="300"/>
      <c r="AH147" s="300"/>
      <c r="AI147" s="300"/>
      <c r="AJ147" s="300"/>
      <c r="AK147" s="300"/>
      <c r="AL147" s="300"/>
      <c r="AM147" s="300"/>
      <c r="AN147" s="300"/>
      <c r="AO147" s="300"/>
      <c r="AP147" s="300"/>
      <c r="AQ147" s="300"/>
      <c r="AR147" s="300"/>
      <c r="AS147" s="300"/>
      <c r="AT147" s="300"/>
      <c r="AU147" s="300"/>
      <c r="AV147" s="300"/>
      <c r="AW147" s="300"/>
      <c r="AX147" s="300"/>
      <c r="AY147" s="300"/>
      <c r="AZ147" s="300"/>
      <c r="BA147" s="300"/>
      <c r="BB147" s="300"/>
      <c r="BC147" s="300"/>
      <c r="BD147" s="300"/>
      <c r="BE147" s="300"/>
      <c r="BF147" s="300"/>
      <c r="BG147" s="300"/>
      <c r="BH147" s="300"/>
      <c r="BI147" s="300"/>
      <c r="BJ147" s="300"/>
      <c r="BK147" s="300"/>
      <c r="BL147" s="300"/>
      <c r="BM147" s="300"/>
      <c r="BN147" s="300"/>
      <c r="BO147" s="300"/>
      <c r="BP147" s="300"/>
      <c r="BQ147" s="300"/>
      <c r="BR147" s="300"/>
      <c r="BS147" s="300"/>
    </row>
    <row r="148" spans="1:71" ht="12.75" x14ac:dyDescent="0.2">
      <c r="A148" s="302"/>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c r="AA148" s="300"/>
      <c r="AB148" s="300"/>
      <c r="AC148" s="300"/>
      <c r="AD148" s="300"/>
      <c r="AE148" s="300"/>
      <c r="AF148" s="300"/>
      <c r="AG148" s="300"/>
      <c r="AH148" s="300"/>
      <c r="AI148" s="300"/>
      <c r="AJ148" s="300"/>
      <c r="AK148" s="300"/>
      <c r="AL148" s="300"/>
      <c r="AM148" s="300"/>
      <c r="AN148" s="300"/>
      <c r="AO148" s="300"/>
      <c r="AP148" s="300"/>
      <c r="AQ148" s="300"/>
      <c r="AR148" s="300"/>
      <c r="AS148" s="300"/>
      <c r="AT148" s="300"/>
      <c r="AU148" s="300"/>
      <c r="AV148" s="300"/>
      <c r="AW148" s="300"/>
      <c r="AX148" s="300"/>
      <c r="AY148" s="300"/>
      <c r="AZ148" s="300"/>
      <c r="BA148" s="300"/>
      <c r="BB148" s="300"/>
      <c r="BC148" s="300"/>
      <c r="BD148" s="300"/>
      <c r="BE148" s="300"/>
      <c r="BF148" s="300"/>
      <c r="BG148" s="300"/>
      <c r="BH148" s="300"/>
      <c r="BI148" s="300"/>
      <c r="BJ148" s="300"/>
      <c r="BK148" s="300"/>
      <c r="BL148" s="300"/>
      <c r="BM148" s="300"/>
      <c r="BN148" s="300"/>
      <c r="BO148" s="300"/>
      <c r="BP148" s="300"/>
      <c r="BQ148" s="300"/>
      <c r="BR148" s="300"/>
      <c r="BS148" s="300"/>
    </row>
    <row r="149" spans="1:71" ht="12.75" x14ac:dyDescent="0.2">
      <c r="A149" s="302"/>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c r="AA149" s="300"/>
      <c r="AB149" s="300"/>
      <c r="AC149" s="300"/>
      <c r="AD149" s="300"/>
      <c r="AE149" s="300"/>
      <c r="AF149" s="300"/>
      <c r="AG149" s="300"/>
      <c r="AH149" s="300"/>
      <c r="AI149" s="300"/>
      <c r="AJ149" s="300"/>
      <c r="AK149" s="300"/>
      <c r="AL149" s="300"/>
      <c r="AM149" s="300"/>
      <c r="AN149" s="300"/>
      <c r="AO149" s="300"/>
      <c r="AP149" s="300"/>
      <c r="AQ149" s="300"/>
      <c r="AR149" s="300"/>
      <c r="AS149" s="300"/>
      <c r="AT149" s="300"/>
      <c r="AU149" s="300"/>
      <c r="AV149" s="300"/>
      <c r="AW149" s="300"/>
      <c r="AX149" s="300"/>
      <c r="AY149" s="300"/>
      <c r="AZ149" s="300"/>
      <c r="BA149" s="300"/>
      <c r="BB149" s="300"/>
      <c r="BC149" s="300"/>
      <c r="BD149" s="300"/>
      <c r="BE149" s="300"/>
      <c r="BF149" s="300"/>
      <c r="BG149" s="300"/>
      <c r="BH149" s="300"/>
      <c r="BI149" s="300"/>
      <c r="BJ149" s="300"/>
      <c r="BK149" s="300"/>
      <c r="BL149" s="300"/>
      <c r="BM149" s="300"/>
      <c r="BN149" s="300"/>
      <c r="BO149" s="300"/>
      <c r="BP149" s="300"/>
      <c r="BQ149" s="300"/>
      <c r="BR149" s="300"/>
      <c r="BS149" s="300"/>
    </row>
    <row r="150" spans="1:71" ht="12.75" x14ac:dyDescent="0.2">
      <c r="A150" s="302"/>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c r="AA150" s="300"/>
      <c r="AB150" s="300"/>
      <c r="AC150" s="300"/>
      <c r="AD150" s="300"/>
      <c r="AE150" s="300"/>
      <c r="AF150" s="300"/>
      <c r="AG150" s="300"/>
      <c r="AH150" s="300"/>
      <c r="AI150" s="300"/>
      <c r="AJ150" s="300"/>
      <c r="AK150" s="300"/>
      <c r="AL150" s="300"/>
      <c r="AM150" s="300"/>
      <c r="AN150" s="300"/>
      <c r="AO150" s="300"/>
      <c r="AP150" s="300"/>
      <c r="AQ150" s="300"/>
      <c r="AR150" s="300"/>
      <c r="AS150" s="300"/>
      <c r="AT150" s="300"/>
      <c r="AU150" s="300"/>
      <c r="AV150" s="300"/>
      <c r="AW150" s="300"/>
      <c r="AX150" s="300"/>
      <c r="AY150" s="300"/>
      <c r="AZ150" s="300"/>
      <c r="BA150" s="300"/>
      <c r="BB150" s="300"/>
      <c r="BC150" s="300"/>
      <c r="BD150" s="300"/>
      <c r="BE150" s="300"/>
      <c r="BF150" s="300"/>
      <c r="BG150" s="300"/>
      <c r="BH150" s="300"/>
      <c r="BI150" s="300"/>
      <c r="BJ150" s="300"/>
      <c r="BK150" s="300"/>
      <c r="BL150" s="300"/>
      <c r="BM150" s="300"/>
      <c r="BN150" s="300"/>
      <c r="BO150" s="300"/>
      <c r="BP150" s="300"/>
      <c r="BQ150" s="300"/>
      <c r="BR150" s="300"/>
      <c r="BS150" s="300"/>
    </row>
    <row r="151" spans="1:71" ht="12.75" x14ac:dyDescent="0.2">
      <c r="A151" s="302"/>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c r="AA151" s="300"/>
      <c r="AB151" s="300"/>
      <c r="AC151" s="300"/>
      <c r="AD151" s="300"/>
      <c r="AE151" s="300"/>
      <c r="AF151" s="300"/>
      <c r="AG151" s="300"/>
      <c r="AH151" s="300"/>
      <c r="AI151" s="300"/>
      <c r="AJ151" s="300"/>
      <c r="AK151" s="300"/>
      <c r="AL151" s="300"/>
      <c r="AM151" s="300"/>
      <c r="AN151" s="300"/>
      <c r="AO151" s="300"/>
      <c r="AP151" s="300"/>
      <c r="AQ151" s="300"/>
      <c r="AR151" s="300"/>
      <c r="AS151" s="300"/>
      <c r="AT151" s="300"/>
      <c r="AU151" s="300"/>
      <c r="AV151" s="300"/>
      <c r="AW151" s="300"/>
      <c r="AX151" s="300"/>
      <c r="AY151" s="300"/>
      <c r="AZ151" s="300"/>
      <c r="BA151" s="300"/>
      <c r="BB151" s="300"/>
      <c r="BC151" s="300"/>
      <c r="BD151" s="300"/>
      <c r="BE151" s="300"/>
      <c r="BF151" s="300"/>
      <c r="BG151" s="300"/>
      <c r="BH151" s="300"/>
      <c r="BI151" s="300"/>
      <c r="BJ151" s="300"/>
      <c r="BK151" s="300"/>
      <c r="BL151" s="300"/>
      <c r="BM151" s="300"/>
      <c r="BN151" s="300"/>
      <c r="BO151" s="300"/>
      <c r="BP151" s="300"/>
      <c r="BQ151" s="300"/>
      <c r="BR151" s="300"/>
      <c r="BS151" s="300"/>
    </row>
    <row r="152" spans="1:71" ht="12.75" x14ac:dyDescent="0.2">
      <c r="A152" s="302"/>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c r="AA152" s="300"/>
      <c r="AB152" s="300"/>
      <c r="AC152" s="300"/>
      <c r="AD152" s="300"/>
      <c r="AE152" s="300"/>
      <c r="AF152" s="300"/>
      <c r="AG152" s="300"/>
      <c r="AH152" s="300"/>
      <c r="AI152" s="300"/>
      <c r="AJ152" s="300"/>
      <c r="AK152" s="300"/>
      <c r="AL152" s="300"/>
      <c r="AM152" s="300"/>
      <c r="AN152" s="300"/>
      <c r="AO152" s="300"/>
      <c r="AP152" s="300"/>
      <c r="AQ152" s="300"/>
      <c r="AR152" s="300"/>
      <c r="AS152" s="300"/>
      <c r="AT152" s="300"/>
      <c r="AU152" s="300"/>
      <c r="AV152" s="300"/>
      <c r="AW152" s="300"/>
      <c r="AX152" s="300"/>
      <c r="AY152" s="300"/>
      <c r="AZ152" s="300"/>
      <c r="BA152" s="300"/>
      <c r="BB152" s="300"/>
      <c r="BC152" s="300"/>
      <c r="BD152" s="300"/>
      <c r="BE152" s="300"/>
      <c r="BF152" s="300"/>
      <c r="BG152" s="300"/>
      <c r="BH152" s="300"/>
      <c r="BI152" s="300"/>
      <c r="BJ152" s="300"/>
      <c r="BK152" s="300"/>
      <c r="BL152" s="300"/>
      <c r="BM152" s="300"/>
      <c r="BN152" s="300"/>
      <c r="BO152" s="300"/>
      <c r="BP152" s="300"/>
      <c r="BQ152" s="300"/>
      <c r="BR152" s="300"/>
      <c r="BS152" s="300"/>
    </row>
    <row r="153" spans="1:71" ht="12.75" x14ac:dyDescent="0.2">
      <c r="A153" s="302"/>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c r="AA153" s="300"/>
      <c r="AB153" s="300"/>
      <c r="AC153" s="300"/>
      <c r="AD153" s="300"/>
      <c r="AE153" s="300"/>
      <c r="AF153" s="300"/>
      <c r="AG153" s="300"/>
      <c r="AH153" s="300"/>
      <c r="AI153" s="300"/>
      <c r="AJ153" s="300"/>
      <c r="AK153" s="300"/>
      <c r="AL153" s="300"/>
      <c r="AM153" s="300"/>
      <c r="AN153" s="300"/>
      <c r="AO153" s="300"/>
      <c r="AP153" s="300"/>
      <c r="AQ153" s="300"/>
      <c r="AR153" s="300"/>
      <c r="AS153" s="300"/>
      <c r="AT153" s="300"/>
      <c r="AU153" s="300"/>
      <c r="AV153" s="300"/>
      <c r="AW153" s="300"/>
      <c r="AX153" s="300"/>
      <c r="AY153" s="300"/>
      <c r="AZ153" s="300"/>
      <c r="BA153" s="300"/>
      <c r="BB153" s="300"/>
      <c r="BC153" s="300"/>
      <c r="BD153" s="300"/>
      <c r="BE153" s="300"/>
      <c r="BF153" s="300"/>
      <c r="BG153" s="300"/>
      <c r="BH153" s="300"/>
      <c r="BI153" s="300"/>
      <c r="BJ153" s="300"/>
      <c r="BK153" s="300"/>
      <c r="BL153" s="300"/>
      <c r="BM153" s="300"/>
      <c r="BN153" s="300"/>
      <c r="BO153" s="300"/>
      <c r="BP153" s="300"/>
      <c r="BQ153" s="300"/>
      <c r="BR153" s="300"/>
      <c r="BS153" s="300"/>
    </row>
    <row r="154" spans="1:71" ht="12.75" x14ac:dyDescent="0.2">
      <c r="A154" s="302"/>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c r="AA154" s="300"/>
      <c r="AB154" s="300"/>
      <c r="AC154" s="300"/>
      <c r="AD154" s="300"/>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A154" s="300"/>
      <c r="BB154" s="300"/>
      <c r="BC154" s="300"/>
      <c r="BD154" s="300"/>
      <c r="BE154" s="300"/>
      <c r="BF154" s="300"/>
      <c r="BG154" s="300"/>
      <c r="BH154" s="300"/>
      <c r="BI154" s="300"/>
      <c r="BJ154" s="300"/>
      <c r="BK154" s="300"/>
      <c r="BL154" s="300"/>
      <c r="BM154" s="300"/>
      <c r="BN154" s="300"/>
      <c r="BO154" s="300"/>
      <c r="BP154" s="300"/>
      <c r="BQ154" s="300"/>
      <c r="BR154" s="300"/>
      <c r="BS154" s="300"/>
    </row>
    <row r="155" spans="1:71" ht="12.75" x14ac:dyDescent="0.2">
      <c r="A155" s="302"/>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c r="AA155" s="300"/>
      <c r="AB155" s="300"/>
      <c r="AC155" s="300"/>
      <c r="AD155" s="300"/>
      <c r="AE155" s="300"/>
      <c r="AF155" s="300"/>
      <c r="AG155" s="300"/>
      <c r="AH155" s="300"/>
      <c r="AI155" s="300"/>
      <c r="AJ155" s="300"/>
      <c r="AK155" s="300"/>
      <c r="AL155" s="300"/>
      <c r="AM155" s="300"/>
      <c r="AN155" s="300"/>
      <c r="AO155" s="300"/>
      <c r="AP155" s="300"/>
      <c r="AQ155" s="300"/>
      <c r="AR155" s="300"/>
      <c r="AS155" s="300"/>
      <c r="AT155" s="300"/>
      <c r="AU155" s="300"/>
      <c r="AV155" s="300"/>
      <c r="AW155" s="300"/>
      <c r="AX155" s="300"/>
      <c r="AY155" s="300"/>
      <c r="AZ155" s="300"/>
      <c r="BA155" s="300"/>
      <c r="BB155" s="300"/>
      <c r="BC155" s="300"/>
      <c r="BD155" s="300"/>
      <c r="BE155" s="300"/>
      <c r="BF155" s="300"/>
      <c r="BG155" s="300"/>
      <c r="BH155" s="300"/>
      <c r="BI155" s="300"/>
      <c r="BJ155" s="300"/>
      <c r="BK155" s="300"/>
      <c r="BL155" s="300"/>
      <c r="BM155" s="300"/>
      <c r="BN155" s="300"/>
      <c r="BO155" s="300"/>
      <c r="BP155" s="300"/>
      <c r="BQ155" s="300"/>
      <c r="BR155" s="300"/>
      <c r="BS155" s="300"/>
    </row>
    <row r="156" spans="1:71" ht="12.75" x14ac:dyDescent="0.2">
      <c r="A156" s="301"/>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9"/>
      <c r="AR156" s="299"/>
      <c r="AS156" s="299"/>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row>
    <row r="157" spans="1:71" ht="12.75" x14ac:dyDescent="0.2">
      <c r="A157" s="301"/>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9"/>
      <c r="AR157" s="299"/>
      <c r="AS157" s="299"/>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row>
    <row r="158" spans="1:71" ht="12.75" x14ac:dyDescent="0.2">
      <c r="A158" s="301"/>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9"/>
      <c r="AR158" s="299"/>
      <c r="AS158" s="299"/>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row>
    <row r="159" spans="1:71" ht="12.75" x14ac:dyDescent="0.2">
      <c r="A159" s="301"/>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9"/>
      <c r="AR159" s="299"/>
      <c r="AS159" s="299"/>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row>
    <row r="160" spans="1:71" ht="12.75" x14ac:dyDescent="0.2">
      <c r="A160" s="301"/>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9"/>
      <c r="AR160" s="299"/>
      <c r="AS160" s="299"/>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row>
    <row r="161" spans="1:71" ht="12.75" x14ac:dyDescent="0.2">
      <c r="A161" s="301"/>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9"/>
      <c r="AR161" s="299"/>
      <c r="AS161" s="299"/>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row>
    <row r="162" spans="1:71" ht="12.75" x14ac:dyDescent="0.2">
      <c r="A162" s="301"/>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9"/>
      <c r="AR162" s="299"/>
      <c r="AS162" s="299"/>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row>
    <row r="163" spans="1:71" ht="12.75" x14ac:dyDescent="0.2">
      <c r="A163" s="301"/>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9"/>
      <c r="AR163" s="299"/>
      <c r="AS163" s="299"/>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row>
    <row r="164" spans="1:71" ht="12.75" x14ac:dyDescent="0.2">
      <c r="A164" s="301"/>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9"/>
      <c r="AR164" s="299"/>
      <c r="AS164" s="299"/>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row>
    <row r="165" spans="1:71" ht="12.75" x14ac:dyDescent="0.2">
      <c r="A165" s="301"/>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9"/>
      <c r="AR165" s="299"/>
      <c r="AS165" s="299"/>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row>
    <row r="166" spans="1:71" ht="12.75" x14ac:dyDescent="0.2">
      <c r="A166" s="301"/>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9"/>
      <c r="AR166" s="299"/>
      <c r="AS166" s="299"/>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row>
    <row r="167" spans="1:71" ht="12.75" x14ac:dyDescent="0.2">
      <c r="A167" s="301"/>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9"/>
      <c r="AR167" s="299"/>
      <c r="AS167" s="299"/>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row>
    <row r="168" spans="1:71" ht="12.75" x14ac:dyDescent="0.2">
      <c r="A168" s="301"/>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9"/>
      <c r="AR168" s="299"/>
      <c r="AS168" s="299"/>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row>
    <row r="169" spans="1:71" ht="12.75" x14ac:dyDescent="0.2">
      <c r="A169" s="301"/>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9"/>
      <c r="AR169" s="299"/>
      <c r="AS169" s="299"/>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row>
    <row r="170" spans="1:71" ht="12.75" x14ac:dyDescent="0.2">
      <c r="A170" s="301"/>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9"/>
      <c r="AR170" s="299"/>
      <c r="AS170" s="299"/>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row>
    <row r="171" spans="1:71" ht="12.75" x14ac:dyDescent="0.2">
      <c r="A171" s="301"/>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9"/>
      <c r="AR171" s="299"/>
      <c r="AS171" s="299"/>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row>
    <row r="172" spans="1:71" ht="12.75" x14ac:dyDescent="0.2">
      <c r="A172" s="301"/>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9"/>
      <c r="AR172" s="299"/>
      <c r="AS172" s="299"/>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row>
    <row r="173" spans="1:71" ht="12.75" x14ac:dyDescent="0.2">
      <c r="A173" s="301"/>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9"/>
      <c r="AR173" s="299"/>
      <c r="AS173" s="299"/>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row>
    <row r="174" spans="1:71" ht="12.75" x14ac:dyDescent="0.2">
      <c r="A174" s="301"/>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9"/>
      <c r="AR174" s="299"/>
      <c r="AS174" s="299"/>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row>
    <row r="175" spans="1:71" ht="12.75" x14ac:dyDescent="0.2">
      <c r="A175" s="301"/>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9"/>
      <c r="AR175" s="299"/>
      <c r="AS175" s="299"/>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row>
    <row r="176" spans="1:71" ht="12.75" x14ac:dyDescent="0.2">
      <c r="A176" s="301"/>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9"/>
      <c r="AR176" s="299"/>
      <c r="AS176" s="299"/>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row>
    <row r="177" spans="1:71" ht="12.75" x14ac:dyDescent="0.2">
      <c r="A177" s="301"/>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9"/>
      <c r="AR177" s="299"/>
      <c r="AS177" s="299"/>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row>
    <row r="178" spans="1:71" ht="12.75" x14ac:dyDescent="0.2">
      <c r="A178" s="301"/>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9"/>
      <c r="AR178" s="299"/>
      <c r="AS178" s="299"/>
      <c r="AT178" s="298"/>
      <c r="AU178" s="298"/>
      <c r="AV178" s="298"/>
      <c r="AW178" s="298"/>
      <c r="AX178" s="298"/>
      <c r="AY178" s="298"/>
      <c r="AZ178" s="298"/>
      <c r="BA178" s="298"/>
      <c r="BB178" s="298"/>
      <c r="BC178" s="298"/>
      <c r="BD178" s="298"/>
      <c r="BE178" s="298"/>
      <c r="BF178" s="298"/>
      <c r="BG178" s="298"/>
      <c r="BH178" s="298"/>
      <c r="BI178" s="298"/>
      <c r="BJ178" s="298"/>
      <c r="BK178" s="298"/>
      <c r="BL178" s="298"/>
      <c r="BM178" s="298"/>
      <c r="BN178" s="298"/>
      <c r="BO178" s="298"/>
      <c r="BP178" s="298"/>
      <c r="BQ178" s="298"/>
      <c r="BR178" s="298"/>
      <c r="BS178" s="298"/>
    </row>
    <row r="179" spans="1:71" ht="12.75" x14ac:dyDescent="0.2">
      <c r="A179" s="301"/>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9"/>
      <c r="AR179" s="299"/>
      <c r="AS179" s="299"/>
      <c r="AT179" s="298"/>
      <c r="AU179" s="298"/>
      <c r="AV179" s="298"/>
      <c r="AW179" s="298"/>
      <c r="AX179" s="298"/>
      <c r="AY179" s="298"/>
      <c r="AZ179" s="298"/>
      <c r="BA179" s="298"/>
      <c r="BB179" s="298"/>
      <c r="BC179" s="298"/>
      <c r="BD179" s="298"/>
      <c r="BE179" s="298"/>
      <c r="BF179" s="298"/>
      <c r="BG179" s="298"/>
      <c r="BH179" s="298"/>
      <c r="BI179" s="298"/>
      <c r="BJ179" s="298"/>
      <c r="BK179" s="298"/>
      <c r="BL179" s="298"/>
      <c r="BM179" s="298"/>
      <c r="BN179" s="298"/>
      <c r="BO179" s="298"/>
      <c r="BP179" s="298"/>
      <c r="BQ179" s="298"/>
      <c r="BR179" s="298"/>
      <c r="BS179" s="298"/>
    </row>
    <row r="180" spans="1:71" ht="12.75" x14ac:dyDescent="0.2">
      <c r="A180" s="301"/>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9"/>
      <c r="AR180" s="299"/>
      <c r="AS180" s="299"/>
      <c r="AT180" s="298"/>
      <c r="AU180" s="298"/>
      <c r="AV180" s="298"/>
      <c r="AW180" s="298"/>
      <c r="AX180" s="298"/>
      <c r="AY180" s="298"/>
      <c r="AZ180" s="298"/>
      <c r="BA180" s="298"/>
      <c r="BB180" s="298"/>
      <c r="BC180" s="298"/>
      <c r="BD180" s="298"/>
      <c r="BE180" s="298"/>
      <c r="BF180" s="298"/>
      <c r="BG180" s="298"/>
      <c r="BH180" s="298"/>
      <c r="BI180" s="298"/>
      <c r="BJ180" s="298"/>
      <c r="BK180" s="298"/>
      <c r="BL180" s="298"/>
      <c r="BM180" s="298"/>
      <c r="BN180" s="298"/>
      <c r="BO180" s="298"/>
      <c r="BP180" s="298"/>
      <c r="BQ180" s="298"/>
      <c r="BR180" s="298"/>
      <c r="BS180" s="298"/>
    </row>
    <row r="181" spans="1:71" ht="12.75" x14ac:dyDescent="0.2">
      <c r="A181" s="301"/>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9"/>
      <c r="AR181" s="299"/>
      <c r="AS181" s="299"/>
      <c r="AT181" s="298"/>
      <c r="AU181" s="298"/>
      <c r="AV181" s="298"/>
      <c r="AW181" s="298"/>
      <c r="AX181" s="298"/>
      <c r="AY181" s="298"/>
      <c r="AZ181" s="298"/>
      <c r="BA181" s="298"/>
      <c r="BB181" s="298"/>
      <c r="BC181" s="298"/>
      <c r="BD181" s="298"/>
      <c r="BE181" s="298"/>
      <c r="BF181" s="298"/>
      <c r="BG181" s="298"/>
      <c r="BH181" s="298"/>
      <c r="BI181" s="298"/>
      <c r="BJ181" s="298"/>
      <c r="BK181" s="298"/>
      <c r="BL181" s="298"/>
      <c r="BM181" s="298"/>
      <c r="BN181" s="298"/>
      <c r="BO181" s="298"/>
      <c r="BP181" s="298"/>
      <c r="BQ181" s="298"/>
      <c r="BR181" s="298"/>
      <c r="BS181" s="298"/>
    </row>
    <row r="182" spans="1:71" ht="12.75" x14ac:dyDescent="0.2">
      <c r="A182" s="301"/>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9"/>
      <c r="AR182" s="299"/>
      <c r="AS182" s="299"/>
      <c r="AT182" s="298"/>
      <c r="AU182" s="298"/>
      <c r="AV182" s="298"/>
      <c r="AW182" s="298"/>
      <c r="AX182" s="298"/>
      <c r="AY182" s="298"/>
      <c r="AZ182" s="298"/>
      <c r="BA182" s="298"/>
      <c r="BB182" s="298"/>
      <c r="BC182" s="298"/>
      <c r="BD182" s="298"/>
      <c r="BE182" s="298"/>
      <c r="BF182" s="298"/>
      <c r="BG182" s="298"/>
      <c r="BH182" s="298"/>
      <c r="BI182" s="298"/>
      <c r="BJ182" s="298"/>
      <c r="BK182" s="298"/>
      <c r="BL182" s="298"/>
      <c r="BM182" s="298"/>
      <c r="BN182" s="298"/>
      <c r="BO182" s="298"/>
      <c r="BP182" s="298"/>
      <c r="BQ182" s="298"/>
      <c r="BR182" s="298"/>
      <c r="BS182" s="298"/>
    </row>
    <row r="183" spans="1:71" ht="12.75" x14ac:dyDescent="0.2">
      <c r="A183" s="301"/>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9"/>
      <c r="AR183" s="299"/>
      <c r="AS183" s="299"/>
      <c r="AT183" s="298"/>
      <c r="AU183" s="298"/>
      <c r="AV183" s="298"/>
      <c r="AW183" s="298"/>
      <c r="AX183" s="298"/>
      <c r="AY183" s="298"/>
      <c r="AZ183" s="298"/>
      <c r="BA183" s="298"/>
      <c r="BB183" s="298"/>
      <c r="BC183" s="298"/>
      <c r="BD183" s="298"/>
      <c r="BE183" s="298"/>
      <c r="BF183" s="298"/>
      <c r="BG183" s="298"/>
      <c r="BH183" s="298"/>
      <c r="BI183" s="298"/>
      <c r="BJ183" s="298"/>
      <c r="BK183" s="298"/>
      <c r="BL183" s="298"/>
      <c r="BM183" s="298"/>
      <c r="BN183" s="298"/>
      <c r="BO183" s="298"/>
      <c r="BP183" s="298"/>
      <c r="BQ183" s="298"/>
      <c r="BR183" s="298"/>
      <c r="BS183" s="298"/>
    </row>
    <row r="184" spans="1:71" ht="12.75" x14ac:dyDescent="0.2">
      <c r="A184" s="301"/>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9"/>
      <c r="AR184" s="299"/>
      <c r="AS184" s="299"/>
      <c r="AT184" s="298"/>
      <c r="AU184" s="298"/>
      <c r="AV184" s="298"/>
      <c r="AW184" s="298"/>
      <c r="AX184" s="298"/>
      <c r="AY184" s="298"/>
      <c r="AZ184" s="298"/>
      <c r="BA184" s="298"/>
      <c r="BB184" s="298"/>
      <c r="BC184" s="298"/>
      <c r="BD184" s="298"/>
      <c r="BE184" s="298"/>
      <c r="BF184" s="298"/>
      <c r="BG184" s="298"/>
      <c r="BH184" s="298"/>
      <c r="BI184" s="298"/>
      <c r="BJ184" s="298"/>
      <c r="BK184" s="298"/>
      <c r="BL184" s="298"/>
      <c r="BM184" s="298"/>
      <c r="BN184" s="298"/>
      <c r="BO184" s="298"/>
      <c r="BP184" s="298"/>
      <c r="BQ184" s="298"/>
      <c r="BR184" s="298"/>
      <c r="BS184" s="298"/>
    </row>
    <row r="185" spans="1:71" ht="12.75" x14ac:dyDescent="0.2">
      <c r="A185" s="301"/>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9"/>
      <c r="AR185" s="299"/>
      <c r="AS185" s="299"/>
      <c r="AT185" s="298"/>
      <c r="AU185" s="298"/>
      <c r="AV185" s="298"/>
      <c r="AW185" s="298"/>
      <c r="AX185" s="298"/>
      <c r="AY185" s="298"/>
      <c r="AZ185" s="298"/>
      <c r="BA185" s="298"/>
      <c r="BB185" s="298"/>
      <c r="BC185" s="298"/>
      <c r="BD185" s="298"/>
      <c r="BE185" s="298"/>
      <c r="BF185" s="298"/>
      <c r="BG185" s="298"/>
      <c r="BH185" s="298"/>
      <c r="BI185" s="298"/>
      <c r="BJ185" s="298"/>
      <c r="BK185" s="298"/>
      <c r="BL185" s="298"/>
      <c r="BM185" s="298"/>
      <c r="BN185" s="298"/>
      <c r="BO185" s="298"/>
      <c r="BP185" s="298"/>
      <c r="BQ185" s="298"/>
      <c r="BR185" s="298"/>
      <c r="BS185" s="298"/>
    </row>
    <row r="186" spans="1:71" ht="12.75" x14ac:dyDescent="0.2">
      <c r="A186" s="301"/>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98"/>
      <c r="AE186" s="298"/>
      <c r="AF186" s="298"/>
      <c r="AG186" s="298"/>
      <c r="AH186" s="298"/>
      <c r="AI186" s="298"/>
      <c r="AJ186" s="298"/>
      <c r="AK186" s="298"/>
      <c r="AL186" s="298"/>
      <c r="AM186" s="298"/>
      <c r="AN186" s="298"/>
      <c r="AO186" s="298"/>
      <c r="AP186" s="298"/>
      <c r="AQ186" s="299"/>
      <c r="AR186" s="299"/>
      <c r="AS186" s="299"/>
      <c r="AT186" s="298"/>
      <c r="AU186" s="298"/>
      <c r="AV186" s="298"/>
      <c r="AW186" s="298"/>
      <c r="AX186" s="298"/>
      <c r="AY186" s="298"/>
      <c r="AZ186" s="298"/>
      <c r="BA186" s="298"/>
      <c r="BB186" s="298"/>
      <c r="BC186" s="298"/>
      <c r="BD186" s="298"/>
      <c r="BE186" s="298"/>
      <c r="BF186" s="298"/>
      <c r="BG186" s="298"/>
      <c r="BH186" s="298"/>
      <c r="BI186" s="298"/>
      <c r="BJ186" s="298"/>
      <c r="BK186" s="298"/>
      <c r="BL186" s="298"/>
      <c r="BM186" s="298"/>
      <c r="BN186" s="298"/>
      <c r="BO186" s="298"/>
      <c r="BP186" s="298"/>
      <c r="BQ186" s="298"/>
      <c r="BR186" s="298"/>
      <c r="BS186" s="298"/>
    </row>
    <row r="187" spans="1:71" ht="12.75" x14ac:dyDescent="0.2">
      <c r="A187" s="301"/>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98"/>
      <c r="AE187" s="298"/>
      <c r="AF187" s="298"/>
      <c r="AG187" s="298"/>
      <c r="AH187" s="298"/>
      <c r="AI187" s="298"/>
      <c r="AJ187" s="298"/>
      <c r="AK187" s="298"/>
      <c r="AL187" s="298"/>
      <c r="AM187" s="298"/>
      <c r="AN187" s="298"/>
      <c r="AO187" s="298"/>
      <c r="AP187" s="298"/>
      <c r="AQ187" s="299"/>
      <c r="AR187" s="299"/>
      <c r="AS187" s="299"/>
      <c r="AT187" s="298"/>
      <c r="AU187" s="298"/>
      <c r="AV187" s="298"/>
      <c r="AW187" s="298"/>
      <c r="AX187" s="298"/>
      <c r="AY187" s="298"/>
      <c r="AZ187" s="298"/>
      <c r="BA187" s="298"/>
      <c r="BB187" s="298"/>
      <c r="BC187" s="298"/>
      <c r="BD187" s="298"/>
      <c r="BE187" s="298"/>
      <c r="BF187" s="298"/>
      <c r="BG187" s="298"/>
      <c r="BH187" s="298"/>
      <c r="BI187" s="298"/>
      <c r="BJ187" s="298"/>
      <c r="BK187" s="298"/>
      <c r="BL187" s="298"/>
      <c r="BM187" s="298"/>
      <c r="BN187" s="298"/>
      <c r="BO187" s="298"/>
      <c r="BP187" s="298"/>
      <c r="BQ187" s="298"/>
      <c r="BR187" s="298"/>
      <c r="BS187" s="298"/>
    </row>
    <row r="188" spans="1:71" ht="12.75" x14ac:dyDescent="0.2">
      <c r="A188" s="301"/>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98"/>
      <c r="AE188" s="298"/>
      <c r="AF188" s="298"/>
      <c r="AG188" s="298"/>
      <c r="AH188" s="298"/>
      <c r="AI188" s="298"/>
      <c r="AJ188" s="298"/>
      <c r="AK188" s="298"/>
      <c r="AL188" s="298"/>
      <c r="AM188" s="298"/>
      <c r="AN188" s="298"/>
      <c r="AO188" s="298"/>
      <c r="AP188" s="298"/>
      <c r="AQ188" s="299"/>
      <c r="AR188" s="299"/>
      <c r="AS188" s="299"/>
      <c r="AT188" s="298"/>
      <c r="AU188" s="298"/>
      <c r="AV188" s="298"/>
      <c r="AW188" s="298"/>
      <c r="AX188" s="298"/>
      <c r="AY188" s="298"/>
      <c r="AZ188" s="298"/>
      <c r="BA188" s="298"/>
      <c r="BB188" s="298"/>
      <c r="BC188" s="298"/>
      <c r="BD188" s="298"/>
      <c r="BE188" s="298"/>
      <c r="BF188" s="298"/>
      <c r="BG188" s="298"/>
      <c r="BH188" s="298"/>
      <c r="BI188" s="298"/>
      <c r="BJ188" s="298"/>
      <c r="BK188" s="298"/>
      <c r="BL188" s="298"/>
      <c r="BM188" s="298"/>
      <c r="BN188" s="298"/>
      <c r="BO188" s="298"/>
      <c r="BP188" s="298"/>
      <c r="BQ188" s="298"/>
      <c r="BR188" s="298"/>
      <c r="BS188" s="298"/>
    </row>
    <row r="189" spans="1:71" ht="12.75" x14ac:dyDescent="0.2">
      <c r="A189" s="301"/>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9"/>
      <c r="AR189" s="299"/>
      <c r="AS189" s="299"/>
      <c r="AT189" s="298"/>
      <c r="AU189" s="298"/>
      <c r="AV189" s="298"/>
      <c r="AW189" s="298"/>
      <c r="AX189" s="298"/>
      <c r="AY189" s="298"/>
      <c r="AZ189" s="298"/>
      <c r="BA189" s="298"/>
      <c r="BB189" s="298"/>
      <c r="BC189" s="298"/>
      <c r="BD189" s="298"/>
      <c r="BE189" s="298"/>
      <c r="BF189" s="298"/>
      <c r="BG189" s="298"/>
      <c r="BH189" s="298"/>
      <c r="BI189" s="298"/>
      <c r="BJ189" s="298"/>
      <c r="BK189" s="298"/>
      <c r="BL189" s="298"/>
      <c r="BM189" s="298"/>
      <c r="BN189" s="298"/>
      <c r="BO189" s="298"/>
      <c r="BP189" s="298"/>
      <c r="BQ189" s="298"/>
      <c r="BR189" s="298"/>
      <c r="BS189" s="298"/>
    </row>
    <row r="190" spans="1:71" ht="12.75" x14ac:dyDescent="0.2">
      <c r="A190" s="301"/>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9"/>
      <c r="AR190" s="299"/>
      <c r="AS190" s="299"/>
      <c r="AT190" s="298"/>
      <c r="AU190" s="298"/>
      <c r="AV190" s="298"/>
      <c r="AW190" s="298"/>
      <c r="AX190" s="298"/>
      <c r="AY190" s="298"/>
      <c r="AZ190" s="298"/>
      <c r="BA190" s="298"/>
      <c r="BB190" s="298"/>
      <c r="BC190" s="298"/>
      <c r="BD190" s="298"/>
      <c r="BE190" s="298"/>
      <c r="BF190" s="298"/>
      <c r="BG190" s="298"/>
      <c r="BH190" s="298"/>
      <c r="BI190" s="298"/>
      <c r="BJ190" s="298"/>
      <c r="BK190" s="298"/>
      <c r="BL190" s="298"/>
      <c r="BM190" s="298"/>
      <c r="BN190" s="298"/>
      <c r="BO190" s="298"/>
      <c r="BP190" s="298"/>
      <c r="BQ190" s="298"/>
      <c r="BR190" s="298"/>
      <c r="BS190" s="298"/>
    </row>
    <row r="191" spans="1:71" ht="12.75" x14ac:dyDescent="0.2">
      <c r="A191" s="301"/>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9"/>
      <c r="AR191" s="299"/>
      <c r="AS191" s="299"/>
      <c r="AT191" s="298"/>
      <c r="AU191" s="298"/>
      <c r="AV191" s="298"/>
      <c r="AW191" s="298"/>
      <c r="AX191" s="298"/>
      <c r="AY191" s="298"/>
      <c r="AZ191" s="298"/>
      <c r="BA191" s="298"/>
      <c r="BB191" s="298"/>
      <c r="BC191" s="298"/>
      <c r="BD191" s="298"/>
      <c r="BE191" s="298"/>
      <c r="BF191" s="298"/>
      <c r="BG191" s="298"/>
      <c r="BH191" s="298"/>
      <c r="BI191" s="298"/>
      <c r="BJ191" s="298"/>
      <c r="BK191" s="298"/>
      <c r="BL191" s="298"/>
      <c r="BM191" s="298"/>
      <c r="BN191" s="298"/>
      <c r="BO191" s="298"/>
      <c r="BP191" s="298"/>
      <c r="BQ191" s="298"/>
      <c r="BR191" s="298"/>
      <c r="BS191" s="298"/>
    </row>
    <row r="192" spans="1:71" ht="12.75" x14ac:dyDescent="0.2">
      <c r="A192" s="301"/>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9"/>
      <c r="AR192" s="299"/>
      <c r="AS192" s="299"/>
      <c r="AT192" s="298"/>
      <c r="AU192" s="298"/>
      <c r="AV192" s="298"/>
      <c r="AW192" s="298"/>
      <c r="AX192" s="298"/>
      <c r="AY192" s="298"/>
      <c r="AZ192" s="298"/>
      <c r="BA192" s="298"/>
      <c r="BB192" s="298"/>
      <c r="BC192" s="298"/>
      <c r="BD192" s="298"/>
      <c r="BE192" s="298"/>
      <c r="BF192" s="298"/>
      <c r="BG192" s="298"/>
      <c r="BH192" s="298"/>
      <c r="BI192" s="298"/>
      <c r="BJ192" s="298"/>
      <c r="BK192" s="298"/>
      <c r="BL192" s="298"/>
      <c r="BM192" s="298"/>
      <c r="BN192" s="298"/>
      <c r="BO192" s="298"/>
      <c r="BP192" s="298"/>
      <c r="BQ192" s="298"/>
      <c r="BR192" s="298"/>
      <c r="BS192" s="298"/>
    </row>
    <row r="193" spans="1:71" ht="12.75" x14ac:dyDescent="0.2">
      <c r="A193" s="301"/>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9"/>
      <c r="AR193" s="299"/>
      <c r="AS193" s="299"/>
      <c r="AT193" s="298"/>
      <c r="AU193" s="298"/>
      <c r="AV193" s="298"/>
      <c r="AW193" s="298"/>
      <c r="AX193" s="298"/>
      <c r="AY193" s="298"/>
      <c r="AZ193" s="298"/>
      <c r="BA193" s="298"/>
      <c r="BB193" s="298"/>
      <c r="BC193" s="298"/>
      <c r="BD193" s="298"/>
      <c r="BE193" s="298"/>
      <c r="BF193" s="298"/>
      <c r="BG193" s="298"/>
      <c r="BH193" s="298"/>
      <c r="BI193" s="298"/>
      <c r="BJ193" s="298"/>
      <c r="BK193" s="298"/>
      <c r="BL193" s="298"/>
      <c r="BM193" s="298"/>
      <c r="BN193" s="298"/>
      <c r="BO193" s="298"/>
      <c r="BP193" s="298"/>
      <c r="BQ193" s="298"/>
      <c r="BR193" s="298"/>
      <c r="BS193" s="298"/>
    </row>
    <row r="194" spans="1:71" ht="12.75" x14ac:dyDescent="0.2">
      <c r="A194" s="301"/>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9"/>
      <c r="AR194" s="299"/>
      <c r="AS194" s="299"/>
      <c r="AT194" s="298"/>
      <c r="AU194" s="298"/>
      <c r="AV194" s="298"/>
      <c r="AW194" s="298"/>
      <c r="AX194" s="298"/>
      <c r="AY194" s="298"/>
      <c r="AZ194" s="298"/>
      <c r="BA194" s="298"/>
      <c r="BB194" s="298"/>
      <c r="BC194" s="298"/>
      <c r="BD194" s="298"/>
      <c r="BE194" s="298"/>
      <c r="BF194" s="298"/>
      <c r="BG194" s="298"/>
      <c r="BH194" s="298"/>
      <c r="BI194" s="298"/>
      <c r="BJ194" s="298"/>
      <c r="BK194" s="298"/>
      <c r="BL194" s="298"/>
      <c r="BM194" s="298"/>
      <c r="BN194" s="298"/>
      <c r="BO194" s="298"/>
      <c r="BP194" s="298"/>
      <c r="BQ194" s="298"/>
      <c r="BR194" s="298"/>
      <c r="BS194" s="298"/>
    </row>
    <row r="195" spans="1:71" ht="12.75" x14ac:dyDescent="0.2">
      <c r="A195" s="301"/>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98"/>
      <c r="AE195" s="298"/>
      <c r="AF195" s="298"/>
      <c r="AG195" s="298"/>
      <c r="AH195" s="298"/>
      <c r="AI195" s="298"/>
      <c r="AJ195" s="298"/>
      <c r="AK195" s="298"/>
      <c r="AL195" s="298"/>
      <c r="AM195" s="298"/>
      <c r="AN195" s="298"/>
      <c r="AO195" s="298"/>
      <c r="AP195" s="298"/>
      <c r="AQ195" s="299"/>
      <c r="AR195" s="299"/>
      <c r="AS195" s="299"/>
      <c r="AT195" s="298"/>
      <c r="AU195" s="298"/>
      <c r="AV195" s="298"/>
      <c r="AW195" s="298"/>
      <c r="AX195" s="298"/>
      <c r="AY195" s="298"/>
      <c r="AZ195" s="298"/>
      <c r="BA195" s="298"/>
      <c r="BB195" s="298"/>
      <c r="BC195" s="298"/>
      <c r="BD195" s="298"/>
      <c r="BE195" s="298"/>
      <c r="BF195" s="298"/>
      <c r="BG195" s="298"/>
      <c r="BH195" s="298"/>
      <c r="BI195" s="298"/>
      <c r="BJ195" s="298"/>
      <c r="BK195" s="298"/>
      <c r="BL195" s="298"/>
      <c r="BM195" s="298"/>
      <c r="BN195" s="298"/>
      <c r="BO195" s="298"/>
      <c r="BP195" s="298"/>
      <c r="BQ195" s="298"/>
      <c r="BR195" s="298"/>
      <c r="BS195" s="298"/>
    </row>
    <row r="196" spans="1:71" ht="12.75" x14ac:dyDescent="0.2">
      <c r="A196" s="301"/>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98"/>
      <c r="AE196" s="298"/>
      <c r="AF196" s="298"/>
      <c r="AG196" s="298"/>
      <c r="AH196" s="298"/>
      <c r="AI196" s="298"/>
      <c r="AJ196" s="298"/>
      <c r="AK196" s="298"/>
      <c r="AL196" s="298"/>
      <c r="AM196" s="298"/>
      <c r="AN196" s="298"/>
      <c r="AO196" s="298"/>
      <c r="AP196" s="298"/>
      <c r="AQ196" s="299"/>
      <c r="AR196" s="299"/>
      <c r="AS196" s="299"/>
      <c r="AT196" s="298"/>
      <c r="AU196" s="298"/>
      <c r="AV196" s="298"/>
      <c r="AW196" s="298"/>
      <c r="AX196" s="298"/>
      <c r="AY196" s="298"/>
      <c r="AZ196" s="298"/>
      <c r="BA196" s="298"/>
      <c r="BB196" s="298"/>
      <c r="BC196" s="298"/>
      <c r="BD196" s="298"/>
      <c r="BE196" s="298"/>
      <c r="BF196" s="298"/>
      <c r="BG196" s="298"/>
      <c r="BH196" s="298"/>
      <c r="BI196" s="298"/>
      <c r="BJ196" s="298"/>
      <c r="BK196" s="298"/>
      <c r="BL196" s="298"/>
      <c r="BM196" s="298"/>
      <c r="BN196" s="298"/>
      <c r="BO196" s="298"/>
      <c r="BP196" s="298"/>
      <c r="BQ196" s="298"/>
      <c r="BR196" s="298"/>
      <c r="BS196" s="298"/>
    </row>
    <row r="197" spans="1:71" ht="12.75" x14ac:dyDescent="0.2">
      <c r="A197" s="301"/>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98"/>
      <c r="AE197" s="298"/>
      <c r="AF197" s="298"/>
      <c r="AG197" s="298"/>
      <c r="AH197" s="298"/>
      <c r="AI197" s="298"/>
      <c r="AJ197" s="298"/>
      <c r="AK197" s="298"/>
      <c r="AL197" s="298"/>
      <c r="AM197" s="298"/>
      <c r="AN197" s="298"/>
      <c r="AO197" s="298"/>
      <c r="AP197" s="298"/>
      <c r="AQ197" s="299"/>
      <c r="AR197" s="299"/>
      <c r="AS197" s="299"/>
      <c r="AT197" s="298"/>
      <c r="AU197" s="298"/>
      <c r="AV197" s="298"/>
      <c r="AW197" s="298"/>
      <c r="AX197" s="298"/>
      <c r="AY197" s="298"/>
      <c r="AZ197" s="298"/>
      <c r="BA197" s="298"/>
      <c r="BB197" s="298"/>
      <c r="BC197" s="298"/>
      <c r="BD197" s="298"/>
      <c r="BE197" s="298"/>
      <c r="BF197" s="298"/>
      <c r="BG197" s="298"/>
      <c r="BH197" s="298"/>
      <c r="BI197" s="298"/>
      <c r="BJ197" s="298"/>
      <c r="BK197" s="298"/>
      <c r="BL197" s="298"/>
      <c r="BM197" s="298"/>
      <c r="BN197" s="298"/>
      <c r="BO197" s="298"/>
      <c r="BP197" s="298"/>
      <c r="BQ197" s="298"/>
      <c r="BR197" s="298"/>
      <c r="BS197" s="298"/>
    </row>
    <row r="198" spans="1:71" ht="12.75" x14ac:dyDescent="0.2">
      <c r="A198" s="301"/>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98"/>
      <c r="AE198" s="298"/>
      <c r="AF198" s="298"/>
      <c r="AG198" s="298"/>
      <c r="AH198" s="298"/>
      <c r="AI198" s="298"/>
      <c r="AJ198" s="298"/>
      <c r="AK198" s="298"/>
      <c r="AL198" s="298"/>
      <c r="AM198" s="298"/>
      <c r="AN198" s="298"/>
      <c r="AO198" s="298"/>
      <c r="AP198" s="298"/>
      <c r="AQ198" s="299"/>
      <c r="AR198" s="299"/>
      <c r="AS198" s="299"/>
      <c r="AT198" s="298"/>
      <c r="AU198" s="298"/>
      <c r="AV198" s="298"/>
      <c r="AW198" s="298"/>
      <c r="AX198" s="298"/>
      <c r="AY198" s="298"/>
      <c r="AZ198" s="298"/>
      <c r="BA198" s="298"/>
      <c r="BB198" s="298"/>
      <c r="BC198" s="298"/>
      <c r="BD198" s="298"/>
      <c r="BE198" s="298"/>
      <c r="BF198" s="298"/>
      <c r="BG198" s="298"/>
      <c r="BH198" s="298"/>
      <c r="BI198" s="298"/>
      <c r="BJ198" s="298"/>
      <c r="BK198" s="298"/>
      <c r="BL198" s="298"/>
      <c r="BM198" s="298"/>
      <c r="BN198" s="298"/>
      <c r="BO198" s="298"/>
      <c r="BP198" s="298"/>
      <c r="BQ198" s="298"/>
      <c r="BR198" s="298"/>
      <c r="BS198" s="298"/>
    </row>
    <row r="199" spans="1:71" ht="12.75" x14ac:dyDescent="0.2">
      <c r="A199" s="301"/>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9"/>
      <c r="AR199" s="299"/>
      <c r="AS199" s="299"/>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row>
    <row r="200" spans="1:71" ht="12.75" x14ac:dyDescent="0.2">
      <c r="A200" s="301"/>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9"/>
      <c r="AR200" s="299"/>
      <c r="AS200" s="299"/>
      <c r="AT200" s="298"/>
      <c r="AU200" s="298"/>
      <c r="AV200" s="298"/>
      <c r="AW200" s="298"/>
      <c r="AX200" s="298"/>
      <c r="AY200" s="298"/>
      <c r="AZ200" s="298"/>
      <c r="BA200" s="298"/>
      <c r="BB200" s="298"/>
      <c r="BC200" s="298"/>
      <c r="BD200" s="298"/>
      <c r="BE200" s="298"/>
      <c r="BF200" s="298"/>
      <c r="BG200" s="298"/>
      <c r="BH200" s="298"/>
      <c r="BI200" s="298"/>
      <c r="BJ200" s="298"/>
      <c r="BK200" s="298"/>
      <c r="BL200" s="298"/>
      <c r="BM200" s="298"/>
      <c r="BN200" s="298"/>
      <c r="BO200" s="298"/>
      <c r="BP200" s="298"/>
      <c r="BQ200" s="298"/>
      <c r="BR200" s="298"/>
      <c r="BS200" s="298"/>
    </row>
    <row r="201" spans="1:71" ht="12.75" x14ac:dyDescent="0.2">
      <c r="A201" s="301"/>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9"/>
      <c r="AR201" s="299"/>
      <c r="AS201" s="299"/>
      <c r="AT201" s="298"/>
      <c r="AU201" s="298"/>
      <c r="AV201" s="298"/>
      <c r="AW201" s="298"/>
      <c r="AX201" s="298"/>
      <c r="AY201" s="298"/>
      <c r="AZ201" s="298"/>
      <c r="BA201" s="298"/>
      <c r="BB201" s="298"/>
      <c r="BC201" s="298"/>
      <c r="BD201" s="298"/>
      <c r="BE201" s="298"/>
      <c r="BF201" s="298"/>
      <c r="BG201" s="298"/>
      <c r="BH201" s="298"/>
      <c r="BI201" s="298"/>
      <c r="BJ201" s="298"/>
      <c r="BK201" s="298"/>
      <c r="BL201" s="298"/>
      <c r="BM201" s="298"/>
      <c r="BN201" s="298"/>
      <c r="BO201" s="298"/>
      <c r="BP201" s="298"/>
      <c r="BQ201" s="298"/>
      <c r="BR201" s="298"/>
      <c r="BS201" s="298"/>
    </row>
    <row r="202" spans="1:71" ht="12.75" x14ac:dyDescent="0.2">
      <c r="A202" s="301"/>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98"/>
      <c r="AE202" s="298"/>
      <c r="AF202" s="298"/>
      <c r="AG202" s="298"/>
      <c r="AH202" s="298"/>
      <c r="AI202" s="298"/>
      <c r="AJ202" s="298"/>
      <c r="AK202" s="298"/>
      <c r="AL202" s="298"/>
      <c r="AM202" s="298"/>
      <c r="AN202" s="298"/>
      <c r="AO202" s="298"/>
      <c r="AP202" s="298"/>
      <c r="AQ202" s="299"/>
      <c r="AR202" s="299"/>
      <c r="AS202" s="299"/>
      <c r="AT202" s="298"/>
      <c r="AU202" s="298"/>
      <c r="AV202" s="298"/>
      <c r="AW202" s="298"/>
      <c r="AX202" s="298"/>
      <c r="AY202" s="298"/>
      <c r="AZ202" s="298"/>
      <c r="BA202" s="298"/>
      <c r="BB202" s="298"/>
      <c r="BC202" s="298"/>
      <c r="BD202" s="298"/>
      <c r="BE202" s="298"/>
      <c r="BF202" s="298"/>
      <c r="BG202" s="298"/>
      <c r="BH202" s="298"/>
      <c r="BI202" s="298"/>
      <c r="BJ202" s="298"/>
      <c r="BK202" s="298"/>
      <c r="BL202" s="298"/>
      <c r="BM202" s="298"/>
      <c r="BN202" s="298"/>
      <c r="BO202" s="298"/>
      <c r="BP202" s="298"/>
      <c r="BQ202" s="298"/>
      <c r="BR202" s="298"/>
      <c r="BS202" s="298"/>
    </row>
    <row r="203" spans="1:71" ht="12.75" x14ac:dyDescent="0.2">
      <c r="A203" s="301"/>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9"/>
      <c r="AR203" s="299"/>
      <c r="AS203" s="299"/>
      <c r="AT203" s="298"/>
      <c r="AU203" s="298"/>
      <c r="AV203" s="298"/>
      <c r="AW203" s="298"/>
      <c r="AX203" s="298"/>
      <c r="AY203" s="298"/>
      <c r="AZ203" s="298"/>
      <c r="BA203" s="298"/>
      <c r="BB203" s="298"/>
      <c r="BC203" s="298"/>
      <c r="BD203" s="298"/>
      <c r="BE203" s="298"/>
      <c r="BF203" s="298"/>
      <c r="BG203" s="298"/>
      <c r="BH203" s="298"/>
      <c r="BI203" s="298"/>
      <c r="BJ203" s="298"/>
      <c r="BK203" s="298"/>
      <c r="BL203" s="298"/>
      <c r="BM203" s="298"/>
      <c r="BN203" s="298"/>
      <c r="BO203" s="298"/>
      <c r="BP203" s="298"/>
      <c r="BQ203" s="298"/>
      <c r="BR203" s="298"/>
      <c r="BS203" s="298"/>
    </row>
    <row r="204" spans="1:71" ht="12.75" x14ac:dyDescent="0.2">
      <c r="A204" s="301"/>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98"/>
      <c r="AE204" s="298"/>
      <c r="AF204" s="298"/>
      <c r="AG204" s="298"/>
      <c r="AH204" s="298"/>
      <c r="AI204" s="298"/>
      <c r="AJ204" s="298"/>
      <c r="AK204" s="298"/>
      <c r="AL204" s="298"/>
      <c r="AM204" s="298"/>
      <c r="AN204" s="298"/>
      <c r="AO204" s="298"/>
      <c r="AP204" s="298"/>
      <c r="AQ204" s="299"/>
      <c r="AR204" s="299"/>
      <c r="AS204" s="299"/>
      <c r="AT204" s="298"/>
      <c r="AU204" s="298"/>
      <c r="AV204" s="298"/>
      <c r="AW204" s="298"/>
      <c r="AX204" s="298"/>
      <c r="AY204" s="298"/>
      <c r="AZ204" s="298"/>
      <c r="BA204" s="298"/>
      <c r="BB204" s="298"/>
      <c r="BC204" s="298"/>
      <c r="BD204" s="298"/>
      <c r="BE204" s="298"/>
      <c r="BF204" s="298"/>
      <c r="BG204" s="298"/>
      <c r="BH204" s="298"/>
      <c r="BI204" s="298"/>
      <c r="BJ204" s="298"/>
      <c r="BK204" s="298"/>
      <c r="BL204" s="298"/>
      <c r="BM204" s="298"/>
      <c r="BN204" s="298"/>
      <c r="BO204" s="298"/>
      <c r="BP204" s="298"/>
      <c r="BQ204" s="298"/>
      <c r="BR204" s="298"/>
      <c r="BS204" s="298"/>
    </row>
    <row r="205" spans="1:71" ht="12.75" x14ac:dyDescent="0.2">
      <c r="A205" s="301"/>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98"/>
      <c r="AE205" s="298"/>
      <c r="AF205" s="298"/>
      <c r="AG205" s="298"/>
      <c r="AH205" s="298"/>
      <c r="AI205" s="298"/>
      <c r="AJ205" s="298"/>
      <c r="AK205" s="298"/>
      <c r="AL205" s="298"/>
      <c r="AM205" s="298"/>
      <c r="AN205" s="298"/>
      <c r="AO205" s="298"/>
      <c r="AP205" s="298"/>
      <c r="AQ205" s="299"/>
      <c r="AR205" s="299"/>
      <c r="AS205" s="299"/>
      <c r="AT205" s="298"/>
      <c r="AU205" s="298"/>
      <c r="AV205" s="298"/>
      <c r="AW205" s="298"/>
      <c r="AX205" s="298"/>
      <c r="AY205" s="298"/>
      <c r="AZ205" s="298"/>
      <c r="BA205" s="298"/>
      <c r="BB205" s="298"/>
      <c r="BC205" s="298"/>
      <c r="BD205" s="298"/>
      <c r="BE205" s="298"/>
      <c r="BF205" s="298"/>
      <c r="BG205" s="298"/>
      <c r="BH205" s="298"/>
      <c r="BI205" s="298"/>
      <c r="BJ205" s="298"/>
      <c r="BK205" s="298"/>
      <c r="BL205" s="298"/>
      <c r="BM205" s="298"/>
      <c r="BN205" s="298"/>
      <c r="BO205" s="298"/>
      <c r="BP205" s="298"/>
      <c r="BQ205" s="298"/>
      <c r="BR205" s="298"/>
      <c r="BS205" s="298"/>
    </row>
    <row r="206" spans="1:71" ht="12.75" x14ac:dyDescent="0.2">
      <c r="A206" s="301"/>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98"/>
      <c r="AE206" s="298"/>
      <c r="AF206" s="298"/>
      <c r="AG206" s="298"/>
      <c r="AH206" s="298"/>
      <c r="AI206" s="298"/>
      <c r="AJ206" s="298"/>
      <c r="AK206" s="298"/>
      <c r="AL206" s="298"/>
      <c r="AM206" s="298"/>
      <c r="AN206" s="298"/>
      <c r="AO206" s="298"/>
      <c r="AP206" s="298"/>
      <c r="AQ206" s="299"/>
      <c r="AR206" s="299"/>
      <c r="AS206" s="299"/>
      <c r="AT206" s="298"/>
      <c r="AU206" s="298"/>
      <c r="AV206" s="298"/>
      <c r="AW206" s="298"/>
      <c r="AX206" s="298"/>
      <c r="AY206" s="298"/>
      <c r="AZ206" s="298"/>
      <c r="BA206" s="298"/>
      <c r="BB206" s="298"/>
      <c r="BC206" s="298"/>
      <c r="BD206" s="298"/>
      <c r="BE206" s="298"/>
      <c r="BF206" s="298"/>
      <c r="BG206" s="298"/>
      <c r="BH206" s="298"/>
      <c r="BI206" s="298"/>
      <c r="BJ206" s="298"/>
      <c r="BK206" s="298"/>
      <c r="BL206" s="298"/>
      <c r="BM206" s="298"/>
      <c r="BN206" s="298"/>
      <c r="BO206" s="298"/>
      <c r="BP206" s="298"/>
      <c r="BQ206" s="298"/>
      <c r="BR206" s="298"/>
      <c r="BS206" s="298"/>
    </row>
    <row r="207" spans="1:71" ht="12.75" x14ac:dyDescent="0.2">
      <c r="A207" s="301"/>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98"/>
      <c r="AE207" s="298"/>
      <c r="AF207" s="298"/>
      <c r="AG207" s="298"/>
      <c r="AH207" s="298"/>
      <c r="AI207" s="298"/>
      <c r="AJ207" s="298"/>
      <c r="AK207" s="298"/>
      <c r="AL207" s="298"/>
      <c r="AM207" s="298"/>
      <c r="AN207" s="298"/>
      <c r="AO207" s="298"/>
      <c r="AP207" s="298"/>
      <c r="AQ207" s="299"/>
      <c r="AR207" s="299"/>
      <c r="AS207" s="299"/>
      <c r="AT207" s="298"/>
      <c r="AU207" s="298"/>
      <c r="AV207" s="298"/>
      <c r="AW207" s="298"/>
      <c r="AX207" s="298"/>
      <c r="AY207" s="298"/>
      <c r="AZ207" s="298"/>
      <c r="BA207" s="298"/>
      <c r="BB207" s="298"/>
      <c r="BC207" s="298"/>
      <c r="BD207" s="298"/>
      <c r="BE207" s="298"/>
      <c r="BF207" s="298"/>
      <c r="BG207" s="298"/>
      <c r="BH207" s="298"/>
      <c r="BI207" s="298"/>
      <c r="BJ207" s="298"/>
      <c r="BK207" s="298"/>
      <c r="BL207" s="298"/>
      <c r="BM207" s="298"/>
      <c r="BN207" s="298"/>
      <c r="BO207" s="298"/>
      <c r="BP207" s="298"/>
      <c r="BQ207" s="298"/>
      <c r="BR207" s="298"/>
      <c r="BS207" s="298"/>
    </row>
    <row r="208" spans="1:71" ht="12.75" x14ac:dyDescent="0.2">
      <c r="A208" s="301"/>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9"/>
      <c r="AR208" s="299"/>
      <c r="AS208" s="299"/>
      <c r="AT208" s="298"/>
      <c r="AU208" s="298"/>
      <c r="AV208" s="298"/>
      <c r="AW208" s="298"/>
      <c r="AX208" s="298"/>
      <c r="AY208" s="298"/>
      <c r="AZ208" s="298"/>
      <c r="BA208" s="298"/>
      <c r="BB208" s="298"/>
      <c r="BC208" s="298"/>
      <c r="BD208" s="298"/>
      <c r="BE208" s="298"/>
      <c r="BF208" s="298"/>
      <c r="BG208" s="298"/>
      <c r="BH208" s="298"/>
      <c r="BI208" s="298"/>
      <c r="BJ208" s="298"/>
      <c r="BK208" s="298"/>
      <c r="BL208" s="298"/>
      <c r="BM208" s="298"/>
      <c r="BN208" s="298"/>
      <c r="BO208" s="298"/>
      <c r="BP208" s="298"/>
      <c r="BQ208" s="298"/>
      <c r="BR208" s="298"/>
      <c r="BS208" s="29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zoomScaleNormal="100" zoomScaleSheetLayoutView="70" workbookViewId="0">
      <selection activeCell="I36" sqref="I36"/>
    </sheetView>
  </sheetViews>
  <sheetFormatPr defaultColWidth="9.140625" defaultRowHeight="15" x14ac:dyDescent="0.25"/>
  <cols>
    <col min="1" max="1" width="8.28515625" style="125" customWidth="1"/>
    <col min="2" max="2" width="38.42578125" style="125" customWidth="1"/>
    <col min="3" max="6" width="16.5703125" style="124" customWidth="1"/>
    <col min="7" max="8" width="16.5703125" style="124" hidden="1" customWidth="1"/>
    <col min="9" max="9" width="21.7109375" style="124" customWidth="1"/>
    <col min="10" max="10" width="21.7109375" style="125" customWidth="1"/>
    <col min="11" max="11" width="29.140625" style="125" customWidth="1"/>
    <col min="12" max="12" width="30.5703125" style="125" customWidth="1"/>
    <col min="13" max="16384" width="9.140625" style="125"/>
  </cols>
  <sheetData>
    <row r="1" spans="1:11" ht="18.75" x14ac:dyDescent="0.25">
      <c r="A1" s="16"/>
      <c r="B1" s="16"/>
      <c r="C1" s="51"/>
      <c r="D1" s="51"/>
      <c r="E1" s="51"/>
      <c r="F1" s="51"/>
      <c r="G1" s="51"/>
      <c r="H1" s="51"/>
      <c r="I1" s="51"/>
      <c r="J1" s="16"/>
      <c r="K1" s="126" t="s">
        <v>66</v>
      </c>
    </row>
    <row r="2" spans="1:11" ht="18.75" x14ac:dyDescent="0.3">
      <c r="A2" s="16"/>
      <c r="B2" s="16"/>
      <c r="C2" s="51"/>
      <c r="D2" s="51"/>
      <c r="E2" s="51"/>
      <c r="F2" s="51"/>
      <c r="G2" s="51"/>
      <c r="H2" s="51"/>
      <c r="I2" s="51"/>
      <c r="J2" s="16"/>
      <c r="K2" s="127" t="s">
        <v>8</v>
      </c>
    </row>
    <row r="3" spans="1:11" ht="18.75" x14ac:dyDescent="0.3">
      <c r="A3" s="16"/>
      <c r="B3" s="16"/>
      <c r="C3" s="51"/>
      <c r="D3" s="51"/>
      <c r="E3" s="51"/>
      <c r="F3" s="51"/>
      <c r="G3" s="51"/>
      <c r="H3" s="51"/>
      <c r="I3" s="51"/>
      <c r="J3" s="16"/>
      <c r="K3" s="127" t="s">
        <v>65</v>
      </c>
    </row>
    <row r="4" spans="1:11" ht="15.75" x14ac:dyDescent="0.25">
      <c r="A4" s="16"/>
      <c r="B4" s="16"/>
      <c r="C4" s="51"/>
      <c r="D4" s="51"/>
      <c r="E4" s="51"/>
      <c r="F4" s="51"/>
      <c r="G4" s="51"/>
      <c r="H4" s="51"/>
      <c r="I4" s="51"/>
      <c r="J4" s="16"/>
      <c r="K4" s="16"/>
    </row>
    <row r="5" spans="1:11" ht="15.75" x14ac:dyDescent="0.25">
      <c r="A5" s="410" t="str">
        <f>'5. анализ эконом эфф'!A5</f>
        <v>Год раскрытия информации: 2026 год</v>
      </c>
      <c r="B5" s="410"/>
      <c r="C5" s="410"/>
      <c r="D5" s="410"/>
      <c r="E5" s="410"/>
      <c r="F5" s="410"/>
      <c r="G5" s="410"/>
      <c r="H5" s="410"/>
      <c r="I5" s="410"/>
      <c r="J5" s="410"/>
      <c r="K5" s="410"/>
    </row>
    <row r="6" spans="1:11" ht="15.75" x14ac:dyDescent="0.25">
      <c r="A6" s="16"/>
      <c r="B6" s="16"/>
      <c r="C6" s="51"/>
      <c r="D6" s="51"/>
      <c r="E6" s="51"/>
      <c r="F6" s="51"/>
      <c r="G6" s="51"/>
      <c r="H6" s="51"/>
      <c r="I6" s="51"/>
      <c r="J6" s="16"/>
      <c r="K6" s="16"/>
    </row>
    <row r="7" spans="1:11" ht="18.75" x14ac:dyDescent="0.25">
      <c r="A7" s="488" t="s">
        <v>7</v>
      </c>
      <c r="B7" s="488"/>
      <c r="C7" s="488"/>
      <c r="D7" s="488"/>
      <c r="E7" s="488"/>
      <c r="F7" s="488"/>
      <c r="G7" s="488"/>
      <c r="H7" s="488"/>
      <c r="I7" s="488"/>
      <c r="J7" s="488"/>
      <c r="K7" s="488"/>
    </row>
    <row r="8" spans="1:11" ht="18.75" x14ac:dyDescent="0.25">
      <c r="A8" s="488"/>
      <c r="B8" s="488"/>
      <c r="C8" s="488"/>
      <c r="D8" s="488"/>
      <c r="E8" s="488"/>
      <c r="F8" s="488"/>
      <c r="G8" s="488"/>
      <c r="H8" s="488"/>
      <c r="I8" s="488"/>
      <c r="J8" s="488"/>
      <c r="K8" s="488"/>
    </row>
    <row r="9" spans="1:11" ht="15.75" x14ac:dyDescent="0.25">
      <c r="A9" s="489" t="str">
        <f>'5. анализ эконом эфф'!A9</f>
        <v>Акционерное общество "Россети Янтарь" ДЗО  ПАО "Россети"</v>
      </c>
      <c r="B9" s="489"/>
      <c r="C9" s="489"/>
      <c r="D9" s="489"/>
      <c r="E9" s="489"/>
      <c r="F9" s="489"/>
      <c r="G9" s="489"/>
      <c r="H9" s="489"/>
      <c r="I9" s="489"/>
      <c r="J9" s="489"/>
      <c r="K9" s="489"/>
    </row>
    <row r="10" spans="1:11" ht="15.75" x14ac:dyDescent="0.25">
      <c r="A10" s="479" t="s">
        <v>6</v>
      </c>
      <c r="B10" s="479"/>
      <c r="C10" s="479"/>
      <c r="D10" s="479"/>
      <c r="E10" s="479"/>
      <c r="F10" s="479"/>
      <c r="G10" s="479"/>
      <c r="H10" s="479"/>
      <c r="I10" s="479"/>
      <c r="J10" s="479"/>
      <c r="K10" s="479"/>
    </row>
    <row r="11" spans="1:11" ht="18.75" x14ac:dyDescent="0.25">
      <c r="A11" s="488"/>
      <c r="B11" s="488"/>
      <c r="C11" s="488"/>
      <c r="D11" s="488"/>
      <c r="E11" s="488"/>
      <c r="F11" s="488"/>
      <c r="G11" s="488"/>
      <c r="H11" s="488"/>
      <c r="I11" s="488"/>
      <c r="J11" s="488"/>
      <c r="K11" s="488"/>
    </row>
    <row r="12" spans="1:11" ht="15.75" x14ac:dyDescent="0.25">
      <c r="A12" s="489" t="str">
        <f>'5. анализ эконом эфф'!A12</f>
        <v>P_24-0179</v>
      </c>
      <c r="B12" s="489"/>
      <c r="C12" s="489"/>
      <c r="D12" s="489"/>
      <c r="E12" s="489"/>
      <c r="F12" s="489"/>
      <c r="G12" s="489"/>
      <c r="H12" s="489"/>
      <c r="I12" s="489"/>
      <c r="J12" s="489"/>
      <c r="K12" s="489"/>
    </row>
    <row r="13" spans="1:11" ht="15.75" x14ac:dyDescent="0.25">
      <c r="A13" s="479" t="s">
        <v>5</v>
      </c>
      <c r="B13" s="479"/>
      <c r="C13" s="479"/>
      <c r="D13" s="479"/>
      <c r="E13" s="479"/>
      <c r="F13" s="479"/>
      <c r="G13" s="479"/>
      <c r="H13" s="479"/>
      <c r="I13" s="479"/>
      <c r="J13" s="479"/>
      <c r="K13" s="479"/>
    </row>
    <row r="14" spans="1:11" ht="18.75" x14ac:dyDescent="0.25">
      <c r="A14" s="423"/>
      <c r="B14" s="423"/>
      <c r="C14" s="423"/>
      <c r="D14" s="423"/>
      <c r="E14" s="423"/>
      <c r="F14" s="423"/>
      <c r="G14" s="423"/>
      <c r="H14" s="423"/>
      <c r="I14" s="423"/>
      <c r="J14" s="423"/>
      <c r="K14" s="423"/>
    </row>
    <row r="15" spans="1:11" ht="15.75" x14ac:dyDescent="0.25">
      <c r="A15" s="480" t="str">
        <f>'5. анализ эконом эфф'!A15</f>
        <v>Строительство ЛЭП-0.4 кВ от РП-XLV, дооборудование РП-XLV по ул. Горчакова в г. Калининграде</v>
      </c>
      <c r="B15" s="480"/>
      <c r="C15" s="480"/>
      <c r="D15" s="480"/>
      <c r="E15" s="480"/>
      <c r="F15" s="480"/>
      <c r="G15" s="480"/>
      <c r="H15" s="480"/>
      <c r="I15" s="480"/>
      <c r="J15" s="480"/>
      <c r="K15" s="480"/>
    </row>
    <row r="16" spans="1:11" ht="15.75" x14ac:dyDescent="0.25">
      <c r="A16" s="479" t="s">
        <v>4</v>
      </c>
      <c r="B16" s="479"/>
      <c r="C16" s="479"/>
      <c r="D16" s="479"/>
      <c r="E16" s="479"/>
      <c r="F16" s="479"/>
      <c r="G16" s="479"/>
      <c r="H16" s="479"/>
      <c r="I16" s="479"/>
      <c r="J16" s="479"/>
      <c r="K16" s="479"/>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87" t="s">
        <v>358</v>
      </c>
      <c r="B19" s="487"/>
      <c r="C19" s="487"/>
      <c r="D19" s="487"/>
      <c r="E19" s="487"/>
      <c r="F19" s="487"/>
      <c r="G19" s="487"/>
      <c r="H19" s="487"/>
      <c r="I19" s="487"/>
      <c r="J19" s="487"/>
      <c r="K19" s="487"/>
    </row>
    <row r="20" spans="1:12" ht="15.75" x14ac:dyDescent="0.25">
      <c r="A20" s="52"/>
      <c r="K20" s="51"/>
    </row>
    <row r="21" spans="1:12" ht="15.75" x14ac:dyDescent="0.25">
      <c r="A21" s="481" t="s">
        <v>193</v>
      </c>
      <c r="B21" s="481" t="s">
        <v>396</v>
      </c>
      <c r="C21" s="481" t="s">
        <v>401</v>
      </c>
      <c r="D21" s="481"/>
      <c r="E21" s="481"/>
      <c r="F21" s="481"/>
      <c r="G21" s="481"/>
      <c r="H21" s="481"/>
      <c r="I21" s="482" t="s">
        <v>192</v>
      </c>
      <c r="J21" s="483" t="s">
        <v>402</v>
      </c>
      <c r="K21" s="481" t="s">
        <v>191</v>
      </c>
      <c r="L21" s="478" t="s">
        <v>466</v>
      </c>
    </row>
    <row r="22" spans="1:12" ht="32.25" customHeight="1" x14ac:dyDescent="0.25">
      <c r="A22" s="481"/>
      <c r="B22" s="481"/>
      <c r="C22" s="486" t="s">
        <v>2</v>
      </c>
      <c r="D22" s="486"/>
      <c r="E22" s="486" t="s">
        <v>9</v>
      </c>
      <c r="F22" s="486"/>
      <c r="G22" s="486" t="s">
        <v>626</v>
      </c>
      <c r="H22" s="486"/>
      <c r="I22" s="482"/>
      <c r="J22" s="484"/>
      <c r="K22" s="481"/>
      <c r="L22" s="478"/>
    </row>
    <row r="23" spans="1:12" ht="31.5" x14ac:dyDescent="0.25">
      <c r="A23" s="481"/>
      <c r="B23" s="481"/>
      <c r="C23" s="136" t="s">
        <v>190</v>
      </c>
      <c r="D23" s="136" t="s">
        <v>189</v>
      </c>
      <c r="E23" s="136" t="s">
        <v>190</v>
      </c>
      <c r="F23" s="136" t="s">
        <v>189</v>
      </c>
      <c r="G23" s="136" t="s">
        <v>190</v>
      </c>
      <c r="H23" s="136" t="s">
        <v>189</v>
      </c>
      <c r="I23" s="482"/>
      <c r="J23" s="485"/>
      <c r="K23" s="481"/>
      <c r="L23" s="478"/>
    </row>
    <row r="24" spans="1:12" ht="15.75" x14ac:dyDescent="0.25">
      <c r="A24" s="138">
        <v>1</v>
      </c>
      <c r="B24" s="138">
        <v>2</v>
      </c>
      <c r="C24" s="136">
        <v>3</v>
      </c>
      <c r="D24" s="136">
        <v>4</v>
      </c>
      <c r="E24" s="136">
        <v>5</v>
      </c>
      <c r="F24" s="136">
        <v>6</v>
      </c>
      <c r="G24" s="136">
        <v>7</v>
      </c>
      <c r="H24" s="136">
        <v>8</v>
      </c>
      <c r="I24" s="136">
        <v>9</v>
      </c>
      <c r="J24" s="136">
        <v>10</v>
      </c>
      <c r="K24" s="136">
        <v>11</v>
      </c>
      <c r="L24" s="136">
        <v>12</v>
      </c>
    </row>
    <row r="25" spans="1:12" ht="15.75" x14ac:dyDescent="0.25">
      <c r="A25" s="146">
        <v>1</v>
      </c>
      <c r="B25" s="147" t="s">
        <v>188</v>
      </c>
      <c r="C25" s="324"/>
      <c r="D25" s="324"/>
      <c r="E25" s="137"/>
      <c r="F25" s="137"/>
      <c r="G25" s="324"/>
      <c r="H25" s="324"/>
      <c r="I25" s="151"/>
      <c r="J25" s="139"/>
      <c r="K25" s="140"/>
      <c r="L25" s="141"/>
    </row>
    <row r="26" spans="1:12" ht="15.75" x14ac:dyDescent="0.25">
      <c r="A26" s="146" t="s">
        <v>403</v>
      </c>
      <c r="B26" s="148" t="s">
        <v>404</v>
      </c>
      <c r="C26" s="159">
        <v>45219</v>
      </c>
      <c r="D26" s="159">
        <v>45219</v>
      </c>
      <c r="E26" s="159">
        <v>45219</v>
      </c>
      <c r="F26" s="159">
        <v>45219</v>
      </c>
      <c r="G26" s="159">
        <v>45219</v>
      </c>
      <c r="H26" s="159">
        <v>45219</v>
      </c>
      <c r="I26" s="311">
        <v>100</v>
      </c>
      <c r="J26" s="311"/>
      <c r="K26" s="140"/>
      <c r="L26" s="140"/>
    </row>
    <row r="27" spans="1:12" ht="31.5" x14ac:dyDescent="0.25">
      <c r="A27" s="146" t="s">
        <v>406</v>
      </c>
      <c r="B27" s="148" t="s">
        <v>407</v>
      </c>
      <c r="C27" s="159" t="s">
        <v>405</v>
      </c>
      <c r="D27" s="159" t="s">
        <v>405</v>
      </c>
      <c r="E27" s="159" t="s">
        <v>405</v>
      </c>
      <c r="F27" s="159" t="s">
        <v>405</v>
      </c>
      <c r="G27" s="159" t="s">
        <v>405</v>
      </c>
      <c r="H27" s="159" t="s">
        <v>405</v>
      </c>
      <c r="I27" s="311"/>
      <c r="J27" s="311"/>
      <c r="K27" s="140"/>
      <c r="L27" s="140"/>
    </row>
    <row r="28" spans="1:12" ht="47.25" x14ac:dyDescent="0.25">
      <c r="A28" s="146" t="s">
        <v>409</v>
      </c>
      <c r="B28" s="148" t="s">
        <v>408</v>
      </c>
      <c r="C28" s="159" t="s">
        <v>405</v>
      </c>
      <c r="D28" s="159" t="s">
        <v>405</v>
      </c>
      <c r="E28" s="159" t="s">
        <v>405</v>
      </c>
      <c r="F28" s="159" t="s">
        <v>405</v>
      </c>
      <c r="G28" s="159" t="s">
        <v>405</v>
      </c>
      <c r="H28" s="159" t="s">
        <v>405</v>
      </c>
      <c r="I28" s="311"/>
      <c r="J28" s="311"/>
      <c r="K28" s="140"/>
      <c r="L28" s="140"/>
    </row>
    <row r="29" spans="1:12" ht="31.5" x14ac:dyDescent="0.25">
      <c r="A29" s="146" t="s">
        <v>411</v>
      </c>
      <c r="B29" s="148" t="s">
        <v>410</v>
      </c>
      <c r="C29" s="159" t="s">
        <v>405</v>
      </c>
      <c r="D29" s="159" t="s">
        <v>405</v>
      </c>
      <c r="E29" s="159" t="s">
        <v>405</v>
      </c>
      <c r="F29" s="159" t="s">
        <v>405</v>
      </c>
      <c r="G29" s="159" t="s">
        <v>405</v>
      </c>
      <c r="H29" s="159" t="s">
        <v>405</v>
      </c>
      <c r="I29" s="311"/>
      <c r="J29" s="311"/>
      <c r="K29" s="140"/>
      <c r="L29" s="140"/>
    </row>
    <row r="30" spans="1:12" ht="31.5" x14ac:dyDescent="0.25">
      <c r="A30" s="146" t="s">
        <v>413</v>
      </c>
      <c r="B30" s="148" t="s">
        <v>412</v>
      </c>
      <c r="C30" s="159" t="s">
        <v>405</v>
      </c>
      <c r="D30" s="159" t="s">
        <v>405</v>
      </c>
      <c r="E30" s="159" t="s">
        <v>405</v>
      </c>
      <c r="F30" s="159" t="s">
        <v>405</v>
      </c>
      <c r="G30" s="159" t="s">
        <v>405</v>
      </c>
      <c r="H30" s="159" t="s">
        <v>405</v>
      </c>
      <c r="I30" s="311"/>
      <c r="J30" s="311"/>
      <c r="K30" s="140"/>
      <c r="L30" s="140"/>
    </row>
    <row r="31" spans="1:12" ht="31.5" x14ac:dyDescent="0.25">
      <c r="A31" s="146" t="s">
        <v>414</v>
      </c>
      <c r="B31" s="148" t="s">
        <v>322</v>
      </c>
      <c r="C31" s="159">
        <v>45387</v>
      </c>
      <c r="D31" s="159">
        <v>45387</v>
      </c>
      <c r="E31" s="159">
        <v>45387</v>
      </c>
      <c r="F31" s="159">
        <v>45387</v>
      </c>
      <c r="G31" s="159">
        <v>45387</v>
      </c>
      <c r="H31" s="159">
        <v>45387</v>
      </c>
      <c r="I31" s="311">
        <v>100</v>
      </c>
      <c r="J31" s="311"/>
      <c r="K31" s="140"/>
      <c r="L31" s="140"/>
    </row>
    <row r="32" spans="1:12" ht="31.5" x14ac:dyDescent="0.25">
      <c r="A32" s="146" t="s">
        <v>416</v>
      </c>
      <c r="B32" s="148" t="s">
        <v>415</v>
      </c>
      <c r="C32" s="159">
        <v>45582</v>
      </c>
      <c r="D32" s="159">
        <v>45582</v>
      </c>
      <c r="E32" s="159">
        <v>45582</v>
      </c>
      <c r="F32" s="159">
        <v>45582</v>
      </c>
      <c r="G32" s="159">
        <v>45582</v>
      </c>
      <c r="H32" s="159">
        <v>45582</v>
      </c>
      <c r="I32" s="311">
        <v>100</v>
      </c>
      <c r="J32" s="311"/>
      <c r="K32" s="140"/>
      <c r="L32" s="140"/>
    </row>
    <row r="33" spans="1:12" ht="47.25" x14ac:dyDescent="0.25">
      <c r="A33" s="146" t="s">
        <v>418</v>
      </c>
      <c r="B33" s="148" t="s">
        <v>417</v>
      </c>
      <c r="C33" s="159" t="s">
        <v>405</v>
      </c>
      <c r="D33" s="159" t="s">
        <v>405</v>
      </c>
      <c r="E33" s="159" t="s">
        <v>405</v>
      </c>
      <c r="F33" s="159" t="s">
        <v>405</v>
      </c>
      <c r="G33" s="159" t="s">
        <v>405</v>
      </c>
      <c r="H33" s="159" t="s">
        <v>405</v>
      </c>
      <c r="I33" s="311"/>
      <c r="J33" s="311"/>
      <c r="K33" s="140"/>
      <c r="L33" s="140"/>
    </row>
    <row r="34" spans="1:12" ht="63" x14ac:dyDescent="0.25">
      <c r="A34" s="146" t="s">
        <v>420</v>
      </c>
      <c r="B34" s="148" t="s">
        <v>419</v>
      </c>
      <c r="C34" s="159" t="s">
        <v>405</v>
      </c>
      <c r="D34" s="159" t="s">
        <v>405</v>
      </c>
      <c r="E34" s="159" t="s">
        <v>405</v>
      </c>
      <c r="F34" s="159" t="s">
        <v>405</v>
      </c>
      <c r="G34" s="159" t="s">
        <v>405</v>
      </c>
      <c r="H34" s="159" t="s">
        <v>405</v>
      </c>
      <c r="I34" s="311"/>
      <c r="J34" s="311"/>
      <c r="K34" s="142"/>
      <c r="L34" s="140"/>
    </row>
    <row r="35" spans="1:12" ht="31.5" x14ac:dyDescent="0.25">
      <c r="A35" s="146" t="s">
        <v>421</v>
      </c>
      <c r="B35" s="148" t="s">
        <v>187</v>
      </c>
      <c r="C35" s="159">
        <v>45607</v>
      </c>
      <c r="D35" s="159">
        <v>45607</v>
      </c>
      <c r="E35" s="159">
        <v>45607</v>
      </c>
      <c r="F35" s="159">
        <v>45607</v>
      </c>
      <c r="G35" s="159">
        <v>45607</v>
      </c>
      <c r="H35" s="159">
        <v>45607</v>
      </c>
      <c r="I35" s="311">
        <v>100</v>
      </c>
      <c r="J35" s="311"/>
      <c r="K35" s="142"/>
      <c r="L35" s="140"/>
    </row>
    <row r="36" spans="1:12" ht="31.5" x14ac:dyDescent="0.25">
      <c r="A36" s="146" t="s">
        <v>423</v>
      </c>
      <c r="B36" s="148" t="s">
        <v>422</v>
      </c>
      <c r="C36" s="159" t="s">
        <v>405</v>
      </c>
      <c r="D36" s="159" t="s">
        <v>405</v>
      </c>
      <c r="E36" s="159" t="s">
        <v>405</v>
      </c>
      <c r="F36" s="159" t="s">
        <v>405</v>
      </c>
      <c r="G36" s="159" t="s">
        <v>405</v>
      </c>
      <c r="H36" s="159" t="s">
        <v>405</v>
      </c>
      <c r="I36" s="311"/>
      <c r="J36" s="311"/>
      <c r="K36" s="143"/>
      <c r="L36" s="140"/>
    </row>
    <row r="37" spans="1:12" ht="15.75" x14ac:dyDescent="0.25">
      <c r="A37" s="146" t="s">
        <v>424</v>
      </c>
      <c r="B37" s="148" t="s">
        <v>186</v>
      </c>
      <c r="C37" s="159">
        <v>45582</v>
      </c>
      <c r="D37" s="159">
        <v>45582</v>
      </c>
      <c r="E37" s="159">
        <v>45582</v>
      </c>
      <c r="F37" s="159">
        <v>45582</v>
      </c>
      <c r="G37" s="159">
        <v>45582</v>
      </c>
      <c r="H37" s="159">
        <v>45582</v>
      </c>
      <c r="I37" s="311">
        <v>100</v>
      </c>
      <c r="J37" s="311"/>
      <c r="K37" s="143"/>
      <c r="L37" s="140"/>
    </row>
    <row r="38" spans="1:12" ht="15.75" x14ac:dyDescent="0.25">
      <c r="A38" s="149" t="s">
        <v>463</v>
      </c>
      <c r="B38" s="147" t="s">
        <v>185</v>
      </c>
      <c r="C38" s="159"/>
      <c r="D38" s="159"/>
      <c r="E38" s="159"/>
      <c r="F38" s="159"/>
      <c r="G38" s="159"/>
      <c r="H38" s="159"/>
      <c r="I38" s="311"/>
      <c r="J38" s="311"/>
      <c r="K38" s="140"/>
      <c r="L38" s="140"/>
    </row>
    <row r="39" spans="1:12" ht="63" x14ac:dyDescent="0.25">
      <c r="A39" s="146" t="s">
        <v>426</v>
      </c>
      <c r="B39" s="148" t="s">
        <v>425</v>
      </c>
      <c r="C39" s="159">
        <v>45387</v>
      </c>
      <c r="D39" s="159">
        <v>45387</v>
      </c>
      <c r="E39" s="159">
        <v>45387</v>
      </c>
      <c r="F39" s="159">
        <v>45387</v>
      </c>
      <c r="G39" s="159">
        <v>45387</v>
      </c>
      <c r="H39" s="159">
        <v>45387</v>
      </c>
      <c r="I39" s="311">
        <v>100</v>
      </c>
      <c r="J39" s="311"/>
      <c r="K39" s="140"/>
      <c r="L39" s="140"/>
    </row>
    <row r="40" spans="1:12" ht="15.75" x14ac:dyDescent="0.25">
      <c r="A40" s="146" t="s">
        <v>428</v>
      </c>
      <c r="B40" s="148" t="s">
        <v>427</v>
      </c>
      <c r="C40" s="159" t="s">
        <v>405</v>
      </c>
      <c r="D40" s="159" t="s">
        <v>405</v>
      </c>
      <c r="E40" s="159"/>
      <c r="F40" s="159"/>
      <c r="G40" s="159" t="s">
        <v>405</v>
      </c>
      <c r="H40" s="159" t="s">
        <v>405</v>
      </c>
      <c r="I40" s="311"/>
      <c r="J40" s="311"/>
      <c r="K40" s="140"/>
      <c r="L40" s="140"/>
    </row>
    <row r="41" spans="1:12" ht="47.25" x14ac:dyDescent="0.25">
      <c r="A41" s="146" t="s">
        <v>464</v>
      </c>
      <c r="B41" s="147" t="s">
        <v>429</v>
      </c>
      <c r="C41" s="159"/>
      <c r="D41" s="310"/>
      <c r="E41" s="159"/>
      <c r="F41" s="310"/>
      <c r="G41" s="159"/>
      <c r="H41" s="310"/>
      <c r="I41" s="311"/>
      <c r="J41" s="311"/>
      <c r="K41" s="140"/>
      <c r="L41" s="140"/>
    </row>
    <row r="42" spans="1:12" ht="31.5" x14ac:dyDescent="0.25">
      <c r="A42" s="146" t="s">
        <v>431</v>
      </c>
      <c r="B42" s="148" t="s">
        <v>430</v>
      </c>
      <c r="C42" s="159" t="s">
        <v>405</v>
      </c>
      <c r="D42" s="159" t="s">
        <v>405</v>
      </c>
      <c r="E42" s="159"/>
      <c r="F42" s="159"/>
      <c r="G42" s="159" t="s">
        <v>405</v>
      </c>
      <c r="H42" s="159" t="s">
        <v>405</v>
      </c>
      <c r="I42" s="311"/>
      <c r="J42" s="311"/>
      <c r="K42" s="140"/>
      <c r="L42" s="140"/>
    </row>
    <row r="43" spans="1:12" ht="15.75" x14ac:dyDescent="0.25">
      <c r="A43" s="146" t="s">
        <v>432</v>
      </c>
      <c r="B43" s="148" t="s">
        <v>184</v>
      </c>
      <c r="C43" s="159" t="s">
        <v>405</v>
      </c>
      <c r="D43" s="159" t="s">
        <v>405</v>
      </c>
      <c r="E43" s="159"/>
      <c r="F43" s="159"/>
      <c r="G43" s="159" t="s">
        <v>405</v>
      </c>
      <c r="H43" s="159" t="s">
        <v>405</v>
      </c>
      <c r="I43" s="311"/>
      <c r="J43" s="311"/>
      <c r="K43" s="140"/>
      <c r="L43" s="140"/>
    </row>
    <row r="44" spans="1:12" ht="15.75" x14ac:dyDescent="0.25">
      <c r="A44" s="146" t="s">
        <v>434</v>
      </c>
      <c r="B44" s="148" t="s">
        <v>433</v>
      </c>
      <c r="C44" s="159">
        <f>D39</f>
        <v>45387</v>
      </c>
      <c r="D44" s="325">
        <v>46016</v>
      </c>
      <c r="E44" s="325"/>
      <c r="F44" s="325"/>
      <c r="G44" s="159">
        <f>H39</f>
        <v>45387</v>
      </c>
      <c r="H44" s="325">
        <v>46016</v>
      </c>
      <c r="I44" s="311"/>
      <c r="J44" s="311"/>
      <c r="K44" s="140"/>
      <c r="L44" s="140"/>
    </row>
    <row r="45" spans="1:12" ht="78.75" x14ac:dyDescent="0.25">
      <c r="A45" s="146" t="s">
        <v>436</v>
      </c>
      <c r="B45" s="148" t="s">
        <v>435</v>
      </c>
      <c r="C45" s="159" t="s">
        <v>405</v>
      </c>
      <c r="D45" s="159" t="s">
        <v>405</v>
      </c>
      <c r="E45" s="159"/>
      <c r="F45" s="159"/>
      <c r="G45" s="159" t="s">
        <v>405</v>
      </c>
      <c r="H45" s="159" t="s">
        <v>405</v>
      </c>
      <c r="I45" s="311"/>
      <c r="J45" s="311"/>
      <c r="K45" s="140"/>
      <c r="L45" s="140"/>
    </row>
    <row r="46" spans="1:12" ht="157.5" x14ac:dyDescent="0.25">
      <c r="A46" s="146" t="s">
        <v>438</v>
      </c>
      <c r="B46" s="148" t="s">
        <v>437</v>
      </c>
      <c r="C46" s="159" t="s">
        <v>405</v>
      </c>
      <c r="D46" s="159" t="s">
        <v>405</v>
      </c>
      <c r="E46" s="159"/>
      <c r="F46" s="159"/>
      <c r="G46" s="159" t="s">
        <v>405</v>
      </c>
      <c r="H46" s="159" t="s">
        <v>405</v>
      </c>
      <c r="I46" s="311"/>
      <c r="J46" s="311"/>
      <c r="K46" s="140"/>
      <c r="L46" s="140"/>
    </row>
    <row r="47" spans="1:12" ht="15.75" x14ac:dyDescent="0.25">
      <c r="A47" s="146" t="s">
        <v>467</v>
      </c>
      <c r="B47" s="148" t="s">
        <v>439</v>
      </c>
      <c r="C47" s="325">
        <v>46019</v>
      </c>
      <c r="D47" s="325">
        <v>46022</v>
      </c>
      <c r="E47" s="325"/>
      <c r="F47" s="325"/>
      <c r="G47" s="325">
        <v>46019</v>
      </c>
      <c r="H47" s="325">
        <v>46022</v>
      </c>
      <c r="I47" s="311"/>
      <c r="J47" s="311"/>
      <c r="K47" s="140"/>
      <c r="L47" s="140"/>
    </row>
    <row r="48" spans="1:12" ht="31.5" x14ac:dyDescent="0.25">
      <c r="A48" s="146" t="s">
        <v>465</v>
      </c>
      <c r="B48" s="147" t="s">
        <v>183</v>
      </c>
      <c r="C48" s="325"/>
      <c r="D48" s="325"/>
      <c r="E48" s="325"/>
      <c r="F48" s="325"/>
      <c r="G48" s="325"/>
      <c r="H48" s="325"/>
      <c r="I48" s="311"/>
      <c r="J48" s="311"/>
      <c r="K48" s="140"/>
      <c r="L48" s="140"/>
    </row>
    <row r="49" spans="1:12" ht="31.5" x14ac:dyDescent="0.25">
      <c r="A49" s="146" t="s">
        <v>468</v>
      </c>
      <c r="B49" s="148" t="s">
        <v>182</v>
      </c>
      <c r="C49" s="325">
        <v>46019</v>
      </c>
      <c r="D49" s="325">
        <v>46022</v>
      </c>
      <c r="E49" s="325"/>
      <c r="F49" s="325"/>
      <c r="G49" s="325">
        <v>46019</v>
      </c>
      <c r="H49" s="325">
        <v>46022</v>
      </c>
      <c r="I49" s="311"/>
      <c r="J49" s="311"/>
      <c r="K49" s="140"/>
      <c r="L49" s="140"/>
    </row>
    <row r="50" spans="1:12" ht="78.75" x14ac:dyDescent="0.25">
      <c r="A50" s="149" t="s">
        <v>441</v>
      </c>
      <c r="B50" s="148" t="s">
        <v>440</v>
      </c>
      <c r="C50" s="325">
        <v>46022</v>
      </c>
      <c r="D50" s="325">
        <v>46022</v>
      </c>
      <c r="E50" s="325"/>
      <c r="F50" s="325"/>
      <c r="G50" s="325">
        <v>46022</v>
      </c>
      <c r="H50" s="325">
        <v>46022</v>
      </c>
      <c r="I50" s="311"/>
      <c r="J50" s="311"/>
      <c r="K50" s="140"/>
      <c r="L50" s="140"/>
    </row>
    <row r="51" spans="1:12" ht="63" x14ac:dyDescent="0.25">
      <c r="A51" s="146" t="s">
        <v>443</v>
      </c>
      <c r="B51" s="148" t="s">
        <v>442</v>
      </c>
      <c r="C51" s="159" t="s">
        <v>405</v>
      </c>
      <c r="D51" s="159" t="s">
        <v>405</v>
      </c>
      <c r="E51" s="159"/>
      <c r="F51" s="159"/>
      <c r="G51" s="159" t="s">
        <v>405</v>
      </c>
      <c r="H51" s="159" t="s">
        <v>405</v>
      </c>
      <c r="I51" s="311"/>
      <c r="J51" s="311"/>
      <c r="K51" s="140"/>
      <c r="L51" s="140"/>
    </row>
    <row r="52" spans="1:12" ht="63" x14ac:dyDescent="0.25">
      <c r="A52" s="146" t="s">
        <v>445</v>
      </c>
      <c r="B52" s="148" t="s">
        <v>444</v>
      </c>
      <c r="C52" s="325">
        <v>45950</v>
      </c>
      <c r="D52" s="325">
        <v>46022</v>
      </c>
      <c r="E52" s="325"/>
      <c r="F52" s="325"/>
      <c r="G52" s="325">
        <v>45950</v>
      </c>
      <c r="H52" s="325">
        <v>46022</v>
      </c>
      <c r="I52" s="311"/>
      <c r="J52" s="311"/>
      <c r="K52" s="140"/>
      <c r="L52" s="140"/>
    </row>
    <row r="53" spans="1:12" ht="31.5" x14ac:dyDescent="0.25">
      <c r="A53" s="146" t="s">
        <v>447</v>
      </c>
      <c r="B53" s="150" t="s">
        <v>446</v>
      </c>
      <c r="C53" s="325">
        <v>46022</v>
      </c>
      <c r="D53" s="325">
        <v>46022</v>
      </c>
      <c r="E53" s="325"/>
      <c r="F53" s="325"/>
      <c r="G53" s="325">
        <v>46022</v>
      </c>
      <c r="H53" s="325">
        <v>46022</v>
      </c>
      <c r="I53" s="311"/>
      <c r="J53" s="311"/>
      <c r="K53" s="140"/>
      <c r="L53" s="140"/>
    </row>
    <row r="54" spans="1:12" ht="31.5" x14ac:dyDescent="0.25">
      <c r="A54" s="146" t="s">
        <v>469</v>
      </c>
      <c r="B54" s="148" t="s">
        <v>448</v>
      </c>
      <c r="C54" s="159" t="s">
        <v>405</v>
      </c>
      <c r="D54" s="159" t="s">
        <v>405</v>
      </c>
      <c r="E54" s="159"/>
      <c r="F54" s="159"/>
      <c r="G54" s="159" t="s">
        <v>405</v>
      </c>
      <c r="H54" s="159" t="s">
        <v>405</v>
      </c>
      <c r="I54" s="311"/>
      <c r="J54" s="311"/>
      <c r="K54" s="140"/>
      <c r="L54" s="140"/>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5.5703125" style="15" customWidth="1"/>
    <col min="7" max="7" width="12.85546875" style="16" customWidth="1"/>
    <col min="8" max="27" width="9" style="16" customWidth="1"/>
    <col min="28" max="28" width="13.140625" style="15" customWidth="1"/>
    <col min="29" max="29" width="19.28515625" style="15" customWidth="1"/>
    <col min="30"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16"/>
      <c r="B5" s="16"/>
      <c r="C5" s="16"/>
      <c r="D5" s="16"/>
      <c r="E5" s="16"/>
      <c r="F5" s="16"/>
      <c r="AC5" s="1"/>
    </row>
    <row r="6" spans="1:29" ht="18.75" x14ac:dyDescent="0.25">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8"/>
      <c r="AC7" s="128"/>
    </row>
    <row r="8" spans="1:29" x14ac:dyDescent="0.25">
      <c r="A8" s="422" t="str">
        <f>'1. паспорт местоположение'!A9:C9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4" t="s">
        <v>6</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8"/>
      <c r="AC10" s="128"/>
    </row>
    <row r="11" spans="1:29" x14ac:dyDescent="0.25">
      <c r="A11" s="422" t="str">
        <f>'1. паспорт местоположение'!A12:C12</f>
        <v>P_24-0179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14" t="s">
        <v>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4"/>
      <c r="AC13" s="24"/>
    </row>
    <row r="14" spans="1:29" ht="36" customHeight="1" x14ac:dyDescent="0.25">
      <c r="A14" s="419" t="str">
        <f>'1. паспорт местоположение'!A15:C15</f>
        <v>Строительство ЛЭП-0.4 кВ от РП-XLV, дооборудование РП-XLV по ул. Горчакова в г. Калининграде</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4" t="s">
        <v>4</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7" spans="1:32" x14ac:dyDescent="0.25">
      <c r="A17" s="16"/>
      <c r="AB17" s="16"/>
    </row>
    <row r="18" spans="1:32" x14ac:dyDescent="0.25">
      <c r="A18" s="497" t="s">
        <v>359</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19" spans="1:32" x14ac:dyDescent="0.25">
      <c r="A19" s="16"/>
      <c r="B19" s="16"/>
      <c r="C19" s="16"/>
      <c r="D19" s="16"/>
      <c r="E19" s="16"/>
      <c r="F19" s="16"/>
      <c r="AB19" s="16"/>
    </row>
    <row r="20" spans="1:32" ht="33" customHeight="1" x14ac:dyDescent="0.25">
      <c r="A20" s="498" t="s">
        <v>181</v>
      </c>
      <c r="B20" s="498" t="s">
        <v>180</v>
      </c>
      <c r="C20" s="486" t="s">
        <v>179</v>
      </c>
      <c r="D20" s="486"/>
      <c r="E20" s="501" t="s">
        <v>178</v>
      </c>
      <c r="F20" s="501"/>
      <c r="G20" s="502" t="s">
        <v>627</v>
      </c>
      <c r="H20" s="494" t="s">
        <v>591</v>
      </c>
      <c r="I20" s="495"/>
      <c r="J20" s="495"/>
      <c r="K20" s="495"/>
      <c r="L20" s="494" t="s">
        <v>592</v>
      </c>
      <c r="M20" s="495"/>
      <c r="N20" s="495"/>
      <c r="O20" s="495"/>
      <c r="P20" s="494" t="s">
        <v>593</v>
      </c>
      <c r="Q20" s="495"/>
      <c r="R20" s="495"/>
      <c r="S20" s="495"/>
      <c r="T20" s="494" t="s">
        <v>594</v>
      </c>
      <c r="U20" s="495"/>
      <c r="V20" s="495"/>
      <c r="W20" s="495"/>
      <c r="X20" s="494" t="s">
        <v>628</v>
      </c>
      <c r="Y20" s="495"/>
      <c r="Z20" s="495"/>
      <c r="AA20" s="505"/>
      <c r="AB20" s="506" t="s">
        <v>177</v>
      </c>
      <c r="AC20" s="507"/>
      <c r="AD20" s="23"/>
      <c r="AE20" s="23"/>
      <c r="AF20" s="23"/>
    </row>
    <row r="21" spans="1:32" ht="99.75" customHeight="1" x14ac:dyDescent="0.25">
      <c r="A21" s="499"/>
      <c r="B21" s="499"/>
      <c r="C21" s="486"/>
      <c r="D21" s="486"/>
      <c r="E21" s="501"/>
      <c r="F21" s="501"/>
      <c r="G21" s="503"/>
      <c r="H21" s="486" t="s">
        <v>2</v>
      </c>
      <c r="I21" s="486"/>
      <c r="J21" s="486" t="s">
        <v>9</v>
      </c>
      <c r="K21" s="486"/>
      <c r="L21" s="486" t="s">
        <v>2</v>
      </c>
      <c r="M21" s="486"/>
      <c r="N21" s="486" t="s">
        <v>9</v>
      </c>
      <c r="O21" s="486"/>
      <c r="P21" s="486" t="s">
        <v>2</v>
      </c>
      <c r="Q21" s="486"/>
      <c r="R21" s="486" t="s">
        <v>9</v>
      </c>
      <c r="S21" s="486"/>
      <c r="T21" s="486" t="s">
        <v>2</v>
      </c>
      <c r="U21" s="486"/>
      <c r="V21" s="486" t="s">
        <v>9</v>
      </c>
      <c r="W21" s="486"/>
      <c r="X21" s="486" t="s">
        <v>2</v>
      </c>
      <c r="Y21" s="486"/>
      <c r="Z21" s="486" t="s">
        <v>9</v>
      </c>
      <c r="AA21" s="486"/>
      <c r="AB21" s="508"/>
      <c r="AC21" s="509"/>
    </row>
    <row r="22" spans="1:32" ht="89.25" customHeight="1" x14ac:dyDescent="0.25">
      <c r="A22" s="500"/>
      <c r="B22" s="500"/>
      <c r="C22" s="385" t="s">
        <v>2</v>
      </c>
      <c r="D22" s="385" t="s">
        <v>176</v>
      </c>
      <c r="E22" s="386" t="s">
        <v>595</v>
      </c>
      <c r="F22" s="386" t="s">
        <v>629</v>
      </c>
      <c r="G22" s="504"/>
      <c r="H22" s="387" t="s">
        <v>340</v>
      </c>
      <c r="I22" s="387" t="s">
        <v>341</v>
      </c>
      <c r="J22" s="387" t="s">
        <v>340</v>
      </c>
      <c r="K22" s="387" t="s">
        <v>341</v>
      </c>
      <c r="L22" s="387" t="s">
        <v>340</v>
      </c>
      <c r="M22" s="387" t="s">
        <v>341</v>
      </c>
      <c r="N22" s="387" t="s">
        <v>340</v>
      </c>
      <c r="O22" s="387" t="s">
        <v>341</v>
      </c>
      <c r="P22" s="387" t="s">
        <v>340</v>
      </c>
      <c r="Q22" s="387" t="s">
        <v>341</v>
      </c>
      <c r="R22" s="387" t="s">
        <v>340</v>
      </c>
      <c r="S22" s="387" t="s">
        <v>341</v>
      </c>
      <c r="T22" s="387" t="s">
        <v>340</v>
      </c>
      <c r="U22" s="387" t="s">
        <v>341</v>
      </c>
      <c r="V22" s="387" t="s">
        <v>340</v>
      </c>
      <c r="W22" s="387" t="s">
        <v>341</v>
      </c>
      <c r="X22" s="387" t="s">
        <v>340</v>
      </c>
      <c r="Y22" s="387" t="s">
        <v>341</v>
      </c>
      <c r="Z22" s="387" t="s">
        <v>340</v>
      </c>
      <c r="AA22" s="387" t="s">
        <v>341</v>
      </c>
      <c r="AB22" s="385" t="s">
        <v>2</v>
      </c>
      <c r="AC22" s="385" t="s">
        <v>9</v>
      </c>
    </row>
    <row r="23" spans="1:32" ht="19.5" customHeight="1" x14ac:dyDescent="0.25">
      <c r="A23" s="183">
        <v>1</v>
      </c>
      <c r="B23" s="183">
        <v>2</v>
      </c>
      <c r="C23" s="407">
        <v>3</v>
      </c>
      <c r="D23" s="407">
        <v>4</v>
      </c>
      <c r="E23" s="407">
        <v>5</v>
      </c>
      <c r="F23" s="407">
        <v>6</v>
      </c>
      <c r="G23" s="407">
        <v>7</v>
      </c>
      <c r="H23" s="407">
        <v>8</v>
      </c>
      <c r="I23" s="407">
        <v>9</v>
      </c>
      <c r="J23" s="407">
        <v>10</v>
      </c>
      <c r="K23" s="407">
        <v>11</v>
      </c>
      <c r="L23" s="407">
        <v>12</v>
      </c>
      <c r="M23" s="407">
        <v>13</v>
      </c>
      <c r="N23" s="407">
        <v>14</v>
      </c>
      <c r="O23" s="407">
        <v>15</v>
      </c>
      <c r="P23" s="407">
        <v>16</v>
      </c>
      <c r="Q23" s="407">
        <v>17</v>
      </c>
      <c r="R23" s="407">
        <v>18</v>
      </c>
      <c r="S23" s="407">
        <v>19</v>
      </c>
      <c r="T23" s="407">
        <v>20</v>
      </c>
      <c r="U23" s="407">
        <v>21</v>
      </c>
      <c r="V23" s="407">
        <v>22</v>
      </c>
      <c r="W23" s="407">
        <v>23</v>
      </c>
      <c r="X23" s="407">
        <v>24</v>
      </c>
      <c r="Y23" s="407">
        <v>25</v>
      </c>
      <c r="Z23" s="407">
        <v>26</v>
      </c>
      <c r="AA23" s="407">
        <v>27</v>
      </c>
      <c r="AB23" s="407">
        <v>28</v>
      </c>
      <c r="AC23" s="407">
        <v>29</v>
      </c>
    </row>
    <row r="24" spans="1:32" ht="47.25" customHeight="1" x14ac:dyDescent="0.25">
      <c r="A24" s="184">
        <v>1</v>
      </c>
      <c r="B24" s="185" t="s">
        <v>175</v>
      </c>
      <c r="C24" s="186">
        <f>SUM(C25:C29)</f>
        <v>2.2253123299999999</v>
      </c>
      <c r="D24" s="186">
        <f t="shared" ref="D24" si="0">SUM(D25:D29)</f>
        <v>0</v>
      </c>
      <c r="E24" s="388">
        <f t="shared" ref="E24:F24" si="1">SUM(E25:E29)</f>
        <v>2.2253123299999999</v>
      </c>
      <c r="F24" s="388">
        <f t="shared" si="1"/>
        <v>2.0993770700000001</v>
      </c>
      <c r="G24" s="186">
        <f t="shared" ref="G24" si="2">SUM(G25:G29)</f>
        <v>0.12593525999999999</v>
      </c>
      <c r="H24" s="186">
        <v>2.0993770700000001</v>
      </c>
      <c r="I24" s="186">
        <v>2.0993770700000001</v>
      </c>
      <c r="J24" s="186">
        <f t="shared" ref="J24" si="3">SUM(J25:J29)</f>
        <v>0</v>
      </c>
      <c r="K24" s="186">
        <f t="shared" ref="K24" si="4">SUM(K25:K29)</f>
        <v>0</v>
      </c>
      <c r="L24" s="186">
        <f t="shared" ref="L24:AA24" si="5">SUM(L25:L29)</f>
        <v>0</v>
      </c>
      <c r="M24" s="186">
        <f t="shared" si="5"/>
        <v>0</v>
      </c>
      <c r="N24" s="186">
        <f t="shared" si="5"/>
        <v>0</v>
      </c>
      <c r="O24" s="186">
        <f t="shared" si="5"/>
        <v>0</v>
      </c>
      <c r="P24" s="186">
        <f t="shared" si="5"/>
        <v>0</v>
      </c>
      <c r="Q24" s="186">
        <f t="shared" si="5"/>
        <v>0</v>
      </c>
      <c r="R24" s="186">
        <f t="shared" si="5"/>
        <v>0</v>
      </c>
      <c r="S24" s="186">
        <f t="shared" si="5"/>
        <v>0</v>
      </c>
      <c r="T24" s="186">
        <f t="shared" si="5"/>
        <v>0</v>
      </c>
      <c r="U24" s="186">
        <f t="shared" si="5"/>
        <v>0</v>
      </c>
      <c r="V24" s="186">
        <f t="shared" si="5"/>
        <v>0</v>
      </c>
      <c r="W24" s="186">
        <f t="shared" si="5"/>
        <v>0</v>
      </c>
      <c r="X24" s="186">
        <f t="shared" si="5"/>
        <v>0</v>
      </c>
      <c r="Y24" s="186">
        <f t="shared" si="5"/>
        <v>0</v>
      </c>
      <c r="Z24" s="186">
        <f t="shared" si="5"/>
        <v>0</v>
      </c>
      <c r="AA24" s="186">
        <f t="shared" si="5"/>
        <v>0</v>
      </c>
      <c r="AB24" s="388">
        <f>H24+L24+P24+T24+X24</f>
        <v>2.0993770700000001</v>
      </c>
      <c r="AC24" s="384">
        <f>J24+N24+R24+V24+Z24</f>
        <v>0</v>
      </c>
    </row>
    <row r="25" spans="1:32" ht="24" customHeight="1" x14ac:dyDescent="0.25">
      <c r="A25" s="188" t="s">
        <v>174</v>
      </c>
      <c r="B25" s="189" t="s">
        <v>173</v>
      </c>
      <c r="C25" s="187">
        <v>0</v>
      </c>
      <c r="D25" s="187">
        <v>0</v>
      </c>
      <c r="E25" s="388">
        <f>C25</f>
        <v>0</v>
      </c>
      <c r="F25" s="389">
        <f t="shared" ref="F25:F64" si="6">E25-G25</f>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388">
        <f>H25+L25+P25+T25+X25</f>
        <v>0</v>
      </c>
      <c r="AC25" s="384">
        <f>J25+N25+R25+V25+Z25</f>
        <v>0</v>
      </c>
    </row>
    <row r="26" spans="1:32" x14ac:dyDescent="0.25">
      <c r="A26" s="188" t="s">
        <v>172</v>
      </c>
      <c r="B26" s="189" t="s">
        <v>171</v>
      </c>
      <c r="C26" s="187">
        <v>0</v>
      </c>
      <c r="D26" s="187">
        <v>0</v>
      </c>
      <c r="E26" s="388">
        <f>C26</f>
        <v>0</v>
      </c>
      <c r="F26" s="389">
        <f t="shared" si="6"/>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388">
        <f t="shared" ref="AB26:AB64" si="7">H26+L26+P26+T26+X26</f>
        <v>0</v>
      </c>
      <c r="AC26" s="384">
        <f t="shared" ref="AC26:AC64" si="8">J26+N26+R26+V26+Z26</f>
        <v>0</v>
      </c>
    </row>
    <row r="27" spans="1:32" ht="31.5" x14ac:dyDescent="0.25">
      <c r="A27" s="188" t="s">
        <v>170</v>
      </c>
      <c r="B27" s="189" t="s">
        <v>321</v>
      </c>
      <c r="C27" s="187">
        <v>0</v>
      </c>
      <c r="D27" s="187">
        <v>0</v>
      </c>
      <c r="E27" s="388">
        <f>C27</f>
        <v>0</v>
      </c>
      <c r="F27" s="389">
        <f t="shared" si="6"/>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388">
        <f t="shared" si="7"/>
        <v>0</v>
      </c>
      <c r="AC27" s="384">
        <f t="shared" si="8"/>
        <v>0</v>
      </c>
    </row>
    <row r="28" spans="1:32" x14ac:dyDescent="0.25">
      <c r="A28" s="188" t="s">
        <v>169</v>
      </c>
      <c r="B28" s="189" t="s">
        <v>397</v>
      </c>
      <c r="C28" s="187">
        <v>2.2253123299999999</v>
      </c>
      <c r="D28" s="187">
        <v>0</v>
      </c>
      <c r="E28" s="388">
        <f>C28</f>
        <v>2.2253123299999999</v>
      </c>
      <c r="F28" s="389">
        <f t="shared" si="6"/>
        <v>2.0993770700000001</v>
      </c>
      <c r="G28" s="190">
        <v>0.12593525999999999</v>
      </c>
      <c r="H28" s="190">
        <v>2.0993770700000001</v>
      </c>
      <c r="I28" s="190">
        <v>2.0993770700000001</v>
      </c>
      <c r="J28" s="190">
        <v>0</v>
      </c>
      <c r="K28" s="190">
        <v>0</v>
      </c>
      <c r="L28" s="190">
        <v>0</v>
      </c>
      <c r="M28" s="190">
        <v>0</v>
      </c>
      <c r="N28" s="190">
        <v>0</v>
      </c>
      <c r="O28" s="190">
        <v>0</v>
      </c>
      <c r="P28" s="190">
        <v>0</v>
      </c>
      <c r="Q28" s="190">
        <v>0</v>
      </c>
      <c r="R28" s="190">
        <v>0</v>
      </c>
      <c r="S28" s="190">
        <v>0</v>
      </c>
      <c r="T28" s="190">
        <v>0</v>
      </c>
      <c r="U28" s="190">
        <v>0</v>
      </c>
      <c r="V28" s="190">
        <v>0</v>
      </c>
      <c r="W28" s="190">
        <v>0</v>
      </c>
      <c r="X28" s="190">
        <v>0</v>
      </c>
      <c r="Y28" s="190">
        <v>0</v>
      </c>
      <c r="Z28" s="190">
        <v>0</v>
      </c>
      <c r="AA28" s="190">
        <v>0</v>
      </c>
      <c r="AB28" s="388">
        <f t="shared" si="7"/>
        <v>2.0993770700000001</v>
      </c>
      <c r="AC28" s="384">
        <f t="shared" si="8"/>
        <v>0</v>
      </c>
    </row>
    <row r="29" spans="1:32" x14ac:dyDescent="0.25">
      <c r="A29" s="188" t="s">
        <v>168</v>
      </c>
      <c r="B29" s="22" t="s">
        <v>167</v>
      </c>
      <c r="C29" s="187">
        <v>0</v>
      </c>
      <c r="D29" s="187">
        <v>0</v>
      </c>
      <c r="E29" s="388">
        <f>C29</f>
        <v>0</v>
      </c>
      <c r="F29" s="389">
        <f t="shared" si="6"/>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388">
        <f t="shared" si="7"/>
        <v>0</v>
      </c>
      <c r="AC29" s="384">
        <f t="shared" si="8"/>
        <v>0</v>
      </c>
    </row>
    <row r="30" spans="1:32" s="53" customFormat="1" ht="47.25" x14ac:dyDescent="0.25">
      <c r="A30" s="184" t="s">
        <v>61</v>
      </c>
      <c r="B30" s="185" t="s">
        <v>166</v>
      </c>
      <c r="C30" s="187">
        <f>SUM(C31:C34)</f>
        <v>1.8754161499999999</v>
      </c>
      <c r="D30" s="187">
        <f t="shared" ref="D30" si="9">SUM(D31:D34)</f>
        <v>0</v>
      </c>
      <c r="E30" s="187">
        <f t="shared" ref="E30:K30" si="10">SUM(E31:E34)</f>
        <v>1.8754161499999999</v>
      </c>
      <c r="F30" s="187">
        <f t="shared" si="10"/>
        <v>1.7494808899999998</v>
      </c>
      <c r="G30" s="187">
        <f t="shared" ref="G30" si="11">SUM(G31:G34)</f>
        <v>0.12593525999999999</v>
      </c>
      <c r="H30" s="187">
        <v>1.7494808899999998</v>
      </c>
      <c r="I30" s="187">
        <v>1.7494808899999998</v>
      </c>
      <c r="J30" s="187">
        <f t="shared" ref="J30" si="12">SUM(J31:J34)</f>
        <v>0</v>
      </c>
      <c r="K30" s="187">
        <f t="shared" si="10"/>
        <v>0</v>
      </c>
      <c r="L30" s="187">
        <f t="shared" ref="L30:AA30" si="13">SUM(L31:L34)</f>
        <v>0</v>
      </c>
      <c r="M30" s="187">
        <f t="shared" si="13"/>
        <v>0</v>
      </c>
      <c r="N30" s="187">
        <f t="shared" si="13"/>
        <v>0</v>
      </c>
      <c r="O30" s="187">
        <f t="shared" si="13"/>
        <v>0</v>
      </c>
      <c r="P30" s="187">
        <f t="shared" si="13"/>
        <v>0</v>
      </c>
      <c r="Q30" s="187">
        <f t="shared" si="13"/>
        <v>0</v>
      </c>
      <c r="R30" s="187">
        <f t="shared" si="13"/>
        <v>0</v>
      </c>
      <c r="S30" s="187">
        <f t="shared" si="13"/>
        <v>0</v>
      </c>
      <c r="T30" s="187">
        <f t="shared" si="13"/>
        <v>0</v>
      </c>
      <c r="U30" s="187">
        <f t="shared" si="13"/>
        <v>0</v>
      </c>
      <c r="V30" s="187">
        <f t="shared" si="13"/>
        <v>0</v>
      </c>
      <c r="W30" s="187">
        <f t="shared" si="13"/>
        <v>0</v>
      </c>
      <c r="X30" s="187">
        <f t="shared" si="13"/>
        <v>0</v>
      </c>
      <c r="Y30" s="187">
        <f t="shared" si="13"/>
        <v>0</v>
      </c>
      <c r="Z30" s="187">
        <f t="shared" si="13"/>
        <v>0</v>
      </c>
      <c r="AA30" s="187">
        <f t="shared" si="13"/>
        <v>0</v>
      </c>
      <c r="AB30" s="388">
        <f t="shared" si="7"/>
        <v>1.7494808899999998</v>
      </c>
      <c r="AC30" s="384">
        <f t="shared" si="8"/>
        <v>0</v>
      </c>
      <c r="AE30" s="15"/>
    </row>
    <row r="31" spans="1:32" x14ac:dyDescent="0.25">
      <c r="A31" s="184" t="s">
        <v>165</v>
      </c>
      <c r="B31" s="189" t="s">
        <v>164</v>
      </c>
      <c r="C31" s="187">
        <v>0.12593525999999999</v>
      </c>
      <c r="D31" s="187">
        <v>0</v>
      </c>
      <c r="E31" s="388">
        <f t="shared" ref="E31:E64" si="14">C31</f>
        <v>0.12593525999999999</v>
      </c>
      <c r="F31" s="389">
        <f t="shared" si="6"/>
        <v>0</v>
      </c>
      <c r="G31" s="190">
        <v>0.12593525999999999</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v>
      </c>
      <c r="Y31" s="190">
        <v>0</v>
      </c>
      <c r="Z31" s="190">
        <v>0</v>
      </c>
      <c r="AA31" s="190">
        <v>0</v>
      </c>
      <c r="AB31" s="388">
        <f t="shared" si="7"/>
        <v>0</v>
      </c>
      <c r="AC31" s="384">
        <f t="shared" si="8"/>
        <v>0</v>
      </c>
    </row>
    <row r="32" spans="1:32" ht="31.5" x14ac:dyDescent="0.25">
      <c r="A32" s="184" t="s">
        <v>163</v>
      </c>
      <c r="B32" s="189" t="s">
        <v>162</v>
      </c>
      <c r="C32" s="187">
        <v>1.2888767999999999</v>
      </c>
      <c r="D32" s="187">
        <v>0</v>
      </c>
      <c r="E32" s="388">
        <f t="shared" si="14"/>
        <v>1.2888767999999999</v>
      </c>
      <c r="F32" s="389">
        <f t="shared" si="6"/>
        <v>1.2888767999999999</v>
      </c>
      <c r="G32" s="190">
        <v>0</v>
      </c>
      <c r="H32" s="190">
        <v>1.2888767999999999</v>
      </c>
      <c r="I32" s="190">
        <v>1.2888767999999999</v>
      </c>
      <c r="J32" s="190">
        <v>0</v>
      </c>
      <c r="K32" s="190">
        <v>0</v>
      </c>
      <c r="L32" s="190">
        <v>0</v>
      </c>
      <c r="M32" s="190">
        <v>0</v>
      </c>
      <c r="N32" s="190">
        <v>0</v>
      </c>
      <c r="O32" s="190">
        <v>0</v>
      </c>
      <c r="P32" s="190">
        <v>0</v>
      </c>
      <c r="Q32" s="190">
        <v>0</v>
      </c>
      <c r="R32" s="190">
        <v>0</v>
      </c>
      <c r="S32" s="190">
        <v>0</v>
      </c>
      <c r="T32" s="190">
        <v>0</v>
      </c>
      <c r="U32" s="190">
        <v>0</v>
      </c>
      <c r="V32" s="190">
        <v>0</v>
      </c>
      <c r="W32" s="190">
        <v>0</v>
      </c>
      <c r="X32" s="190">
        <v>0</v>
      </c>
      <c r="Y32" s="190">
        <v>0</v>
      </c>
      <c r="Z32" s="190">
        <v>0</v>
      </c>
      <c r="AA32" s="190">
        <v>0</v>
      </c>
      <c r="AB32" s="388">
        <f t="shared" si="7"/>
        <v>1.2888767999999999</v>
      </c>
      <c r="AC32" s="384">
        <f t="shared" si="8"/>
        <v>0</v>
      </c>
    </row>
    <row r="33" spans="1:31" x14ac:dyDescent="0.25">
      <c r="A33" s="184" t="s">
        <v>161</v>
      </c>
      <c r="B33" s="189" t="s">
        <v>160</v>
      </c>
      <c r="C33" s="187">
        <v>9.2374399999999995E-3</v>
      </c>
      <c r="D33" s="187">
        <v>0</v>
      </c>
      <c r="E33" s="388">
        <f t="shared" si="14"/>
        <v>9.2374399999999995E-3</v>
      </c>
      <c r="F33" s="389">
        <f t="shared" si="6"/>
        <v>9.2374399999999995E-3</v>
      </c>
      <c r="G33" s="190">
        <v>0</v>
      </c>
      <c r="H33" s="190">
        <v>9.2374399999999995E-3</v>
      </c>
      <c r="I33" s="190">
        <v>9.2374399999999995E-3</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388">
        <f t="shared" si="7"/>
        <v>9.2374399999999995E-3</v>
      </c>
      <c r="AC33" s="384">
        <f t="shared" si="8"/>
        <v>0</v>
      </c>
    </row>
    <row r="34" spans="1:31" x14ac:dyDescent="0.25">
      <c r="A34" s="184" t="s">
        <v>159</v>
      </c>
      <c r="B34" s="189" t="s">
        <v>158</v>
      </c>
      <c r="C34" s="187">
        <v>0.45136664999999998</v>
      </c>
      <c r="D34" s="187">
        <v>0</v>
      </c>
      <c r="E34" s="388">
        <f t="shared" si="14"/>
        <v>0.45136664999999998</v>
      </c>
      <c r="F34" s="389">
        <f t="shared" si="6"/>
        <v>0.45136664999999998</v>
      </c>
      <c r="G34" s="190">
        <v>0</v>
      </c>
      <c r="H34" s="190">
        <v>0.45136664999999998</v>
      </c>
      <c r="I34" s="190">
        <v>0.45136664999999998</v>
      </c>
      <c r="J34" s="190">
        <v>0</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388">
        <f t="shared" si="7"/>
        <v>0.45136664999999998</v>
      </c>
      <c r="AC34" s="384">
        <f t="shared" si="8"/>
        <v>0</v>
      </c>
    </row>
    <row r="35" spans="1:31" s="53" customFormat="1" ht="31.5" x14ac:dyDescent="0.25">
      <c r="A35" s="184" t="s">
        <v>60</v>
      </c>
      <c r="B35" s="185" t="s">
        <v>157</v>
      </c>
      <c r="C35" s="187">
        <v>0</v>
      </c>
      <c r="D35" s="187">
        <v>0</v>
      </c>
      <c r="E35" s="388">
        <f t="shared" si="14"/>
        <v>0</v>
      </c>
      <c r="F35" s="389">
        <f t="shared" si="6"/>
        <v>0</v>
      </c>
      <c r="G35" s="187">
        <v>0</v>
      </c>
      <c r="H35" s="187">
        <v>0</v>
      </c>
      <c r="I35" s="187">
        <v>0</v>
      </c>
      <c r="J35" s="187">
        <v>0</v>
      </c>
      <c r="K35" s="187">
        <v>0</v>
      </c>
      <c r="L35" s="187">
        <v>0</v>
      </c>
      <c r="M35" s="187">
        <v>0</v>
      </c>
      <c r="N35" s="187">
        <v>0</v>
      </c>
      <c r="O35" s="187">
        <v>0</v>
      </c>
      <c r="P35" s="187">
        <v>0</v>
      </c>
      <c r="Q35" s="187">
        <v>0</v>
      </c>
      <c r="R35" s="187">
        <v>0</v>
      </c>
      <c r="S35" s="187">
        <v>0</v>
      </c>
      <c r="T35" s="187">
        <v>0</v>
      </c>
      <c r="U35" s="187">
        <v>0</v>
      </c>
      <c r="V35" s="187">
        <v>0</v>
      </c>
      <c r="W35" s="187">
        <v>0</v>
      </c>
      <c r="X35" s="187">
        <v>0</v>
      </c>
      <c r="Y35" s="187">
        <v>0</v>
      </c>
      <c r="Z35" s="187">
        <v>0</v>
      </c>
      <c r="AA35" s="187">
        <v>0</v>
      </c>
      <c r="AB35" s="388">
        <f t="shared" si="7"/>
        <v>0</v>
      </c>
      <c r="AC35" s="384">
        <f t="shared" si="8"/>
        <v>0</v>
      </c>
      <c r="AE35" s="15"/>
    </row>
    <row r="36" spans="1:31" ht="31.5" x14ac:dyDescent="0.25">
      <c r="A36" s="188" t="s">
        <v>156</v>
      </c>
      <c r="B36" s="191" t="s">
        <v>155</v>
      </c>
      <c r="C36" s="187">
        <v>0</v>
      </c>
      <c r="D36" s="187">
        <v>0</v>
      </c>
      <c r="E36" s="388">
        <f t="shared" si="14"/>
        <v>0</v>
      </c>
      <c r="F36" s="389">
        <f t="shared" si="6"/>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388">
        <f t="shared" si="7"/>
        <v>0</v>
      </c>
      <c r="AC36" s="384">
        <f t="shared" si="8"/>
        <v>0</v>
      </c>
    </row>
    <row r="37" spans="1:31" x14ac:dyDescent="0.25">
      <c r="A37" s="188" t="s">
        <v>154</v>
      </c>
      <c r="B37" s="191" t="s">
        <v>144</v>
      </c>
      <c r="C37" s="187">
        <v>0</v>
      </c>
      <c r="D37" s="187">
        <v>0</v>
      </c>
      <c r="E37" s="388">
        <f t="shared" si="14"/>
        <v>0</v>
      </c>
      <c r="F37" s="389">
        <f t="shared" si="6"/>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388">
        <f t="shared" si="7"/>
        <v>0</v>
      </c>
      <c r="AC37" s="384">
        <f t="shared" si="8"/>
        <v>0</v>
      </c>
    </row>
    <row r="38" spans="1:31" x14ac:dyDescent="0.25">
      <c r="A38" s="188" t="s">
        <v>153</v>
      </c>
      <c r="B38" s="191" t="s">
        <v>142</v>
      </c>
      <c r="C38" s="187">
        <v>0</v>
      </c>
      <c r="D38" s="187">
        <v>0</v>
      </c>
      <c r="E38" s="388">
        <f t="shared" si="14"/>
        <v>0</v>
      </c>
      <c r="F38" s="389">
        <f t="shared" si="6"/>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388">
        <f t="shared" si="7"/>
        <v>0</v>
      </c>
      <c r="AC38" s="384">
        <f t="shared" si="8"/>
        <v>0</v>
      </c>
    </row>
    <row r="39" spans="1:31" ht="31.5" x14ac:dyDescent="0.25">
      <c r="A39" s="188" t="s">
        <v>152</v>
      </c>
      <c r="B39" s="189" t="s">
        <v>140</v>
      </c>
      <c r="C39" s="187">
        <v>0</v>
      </c>
      <c r="D39" s="187">
        <v>0</v>
      </c>
      <c r="E39" s="388">
        <f t="shared" si="14"/>
        <v>0</v>
      </c>
      <c r="F39" s="389">
        <f t="shared" si="6"/>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388">
        <f t="shared" si="7"/>
        <v>0</v>
      </c>
      <c r="AC39" s="384">
        <f t="shared" si="8"/>
        <v>0</v>
      </c>
    </row>
    <row r="40" spans="1:31" ht="31.5" x14ac:dyDescent="0.25">
      <c r="A40" s="188" t="s">
        <v>151</v>
      </c>
      <c r="B40" s="189" t="s">
        <v>138</v>
      </c>
      <c r="C40" s="187">
        <v>0</v>
      </c>
      <c r="D40" s="187">
        <v>0</v>
      </c>
      <c r="E40" s="388">
        <f t="shared" si="14"/>
        <v>0</v>
      </c>
      <c r="F40" s="389">
        <f t="shared" si="6"/>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388">
        <f t="shared" si="7"/>
        <v>0</v>
      </c>
      <c r="AC40" s="384">
        <f t="shared" si="8"/>
        <v>0</v>
      </c>
    </row>
    <row r="41" spans="1:31" x14ac:dyDescent="0.25">
      <c r="A41" s="188" t="s">
        <v>150</v>
      </c>
      <c r="B41" s="189" t="s">
        <v>136</v>
      </c>
      <c r="C41" s="187">
        <v>0.32299999999999995</v>
      </c>
      <c r="D41" s="187">
        <v>0</v>
      </c>
      <c r="E41" s="388">
        <f t="shared" si="14"/>
        <v>0.32299999999999995</v>
      </c>
      <c r="F41" s="389">
        <f t="shared" si="6"/>
        <v>0.32299999999999995</v>
      </c>
      <c r="G41" s="190">
        <v>0</v>
      </c>
      <c r="H41" s="190">
        <v>0.32299999999999995</v>
      </c>
      <c r="I41" s="190">
        <v>0.32299999999999995</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388">
        <f t="shared" si="7"/>
        <v>0.32299999999999995</v>
      </c>
      <c r="AC41" s="384">
        <f t="shared" si="8"/>
        <v>0</v>
      </c>
    </row>
    <row r="42" spans="1:31" ht="18.75" x14ac:dyDescent="0.25">
      <c r="A42" s="188" t="s">
        <v>149</v>
      </c>
      <c r="B42" s="191" t="s">
        <v>529</v>
      </c>
      <c r="C42" s="187">
        <v>0</v>
      </c>
      <c r="D42" s="187">
        <v>0</v>
      </c>
      <c r="E42" s="388">
        <f t="shared" si="14"/>
        <v>0</v>
      </c>
      <c r="F42" s="389">
        <f t="shared" si="6"/>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388">
        <f t="shared" si="7"/>
        <v>0</v>
      </c>
      <c r="AC42" s="384">
        <f t="shared" si="8"/>
        <v>0</v>
      </c>
    </row>
    <row r="43" spans="1:31" s="53" customFormat="1" x14ac:dyDescent="0.25">
      <c r="A43" s="184" t="s">
        <v>59</v>
      </c>
      <c r="B43" s="185" t="s">
        <v>148</v>
      </c>
      <c r="C43" s="187">
        <v>0</v>
      </c>
      <c r="D43" s="187">
        <v>0</v>
      </c>
      <c r="E43" s="388">
        <f t="shared" si="14"/>
        <v>0</v>
      </c>
      <c r="F43" s="389">
        <f t="shared" si="6"/>
        <v>0</v>
      </c>
      <c r="G43" s="187">
        <v>0</v>
      </c>
      <c r="H43" s="187">
        <v>0</v>
      </c>
      <c r="I43" s="187">
        <v>0</v>
      </c>
      <c r="J43" s="187">
        <v>0</v>
      </c>
      <c r="K43" s="187">
        <v>0</v>
      </c>
      <c r="L43" s="187">
        <v>0</v>
      </c>
      <c r="M43" s="187">
        <v>0</v>
      </c>
      <c r="N43" s="187">
        <v>0</v>
      </c>
      <c r="O43" s="187">
        <v>0</v>
      </c>
      <c r="P43" s="187">
        <v>0</v>
      </c>
      <c r="Q43" s="187">
        <v>0</v>
      </c>
      <c r="R43" s="187">
        <v>0</v>
      </c>
      <c r="S43" s="187">
        <v>0</v>
      </c>
      <c r="T43" s="187">
        <v>0</v>
      </c>
      <c r="U43" s="187">
        <v>0</v>
      </c>
      <c r="V43" s="187">
        <v>0</v>
      </c>
      <c r="W43" s="187">
        <v>0</v>
      </c>
      <c r="X43" s="187">
        <v>0</v>
      </c>
      <c r="Y43" s="187">
        <v>0</v>
      </c>
      <c r="Z43" s="187">
        <v>0</v>
      </c>
      <c r="AA43" s="187">
        <v>0</v>
      </c>
      <c r="AB43" s="388">
        <f t="shared" si="7"/>
        <v>0</v>
      </c>
      <c r="AC43" s="384">
        <f t="shared" si="8"/>
        <v>0</v>
      </c>
      <c r="AE43" s="15"/>
    </row>
    <row r="44" spans="1:31" x14ac:dyDescent="0.25">
      <c r="A44" s="188" t="s">
        <v>147</v>
      </c>
      <c r="B44" s="189" t="s">
        <v>146</v>
      </c>
      <c r="C44" s="187">
        <v>0</v>
      </c>
      <c r="D44" s="187">
        <v>0</v>
      </c>
      <c r="E44" s="388">
        <f t="shared" si="14"/>
        <v>0</v>
      </c>
      <c r="F44" s="389">
        <f t="shared" si="6"/>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388">
        <f t="shared" si="7"/>
        <v>0</v>
      </c>
      <c r="AC44" s="384">
        <f t="shared" si="8"/>
        <v>0</v>
      </c>
    </row>
    <row r="45" spans="1:31" x14ac:dyDescent="0.25">
      <c r="A45" s="188" t="s">
        <v>145</v>
      </c>
      <c r="B45" s="189" t="s">
        <v>144</v>
      </c>
      <c r="C45" s="187">
        <v>0</v>
      </c>
      <c r="D45" s="187">
        <v>0</v>
      </c>
      <c r="E45" s="388">
        <f t="shared" si="14"/>
        <v>0</v>
      </c>
      <c r="F45" s="389">
        <f t="shared" si="6"/>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388">
        <f t="shared" si="7"/>
        <v>0</v>
      </c>
      <c r="AC45" s="384">
        <f t="shared" si="8"/>
        <v>0</v>
      </c>
    </row>
    <row r="46" spans="1:31" x14ac:dyDescent="0.25">
      <c r="A46" s="188" t="s">
        <v>143</v>
      </c>
      <c r="B46" s="189" t="s">
        <v>142</v>
      </c>
      <c r="C46" s="187">
        <v>0</v>
      </c>
      <c r="D46" s="187">
        <v>0</v>
      </c>
      <c r="E46" s="388">
        <f t="shared" si="14"/>
        <v>0</v>
      </c>
      <c r="F46" s="389">
        <f t="shared" si="6"/>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388">
        <f t="shared" si="7"/>
        <v>0</v>
      </c>
      <c r="AC46" s="384">
        <f t="shared" si="8"/>
        <v>0</v>
      </c>
    </row>
    <row r="47" spans="1:31" ht="31.5" x14ac:dyDescent="0.25">
      <c r="A47" s="188" t="s">
        <v>141</v>
      </c>
      <c r="B47" s="189" t="s">
        <v>140</v>
      </c>
      <c r="C47" s="187">
        <f>C39</f>
        <v>0</v>
      </c>
      <c r="D47" s="187">
        <v>0</v>
      </c>
      <c r="E47" s="388">
        <f t="shared" si="14"/>
        <v>0</v>
      </c>
      <c r="F47" s="389">
        <f t="shared" si="6"/>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388">
        <f t="shared" si="7"/>
        <v>0</v>
      </c>
      <c r="AC47" s="384">
        <f t="shared" si="8"/>
        <v>0</v>
      </c>
    </row>
    <row r="48" spans="1:31" ht="31.5" x14ac:dyDescent="0.25">
      <c r="A48" s="188" t="s">
        <v>139</v>
      </c>
      <c r="B48" s="189" t="s">
        <v>138</v>
      </c>
      <c r="C48" s="187">
        <f t="shared" ref="C48:C49" si="15">C40</f>
        <v>0</v>
      </c>
      <c r="D48" s="187">
        <v>0</v>
      </c>
      <c r="E48" s="388">
        <f t="shared" si="14"/>
        <v>0</v>
      </c>
      <c r="F48" s="389">
        <f t="shared" si="6"/>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388">
        <f t="shared" si="7"/>
        <v>0</v>
      </c>
      <c r="AC48" s="384">
        <f t="shared" si="8"/>
        <v>0</v>
      </c>
    </row>
    <row r="49" spans="1:31" x14ac:dyDescent="0.25">
      <c r="A49" s="188" t="s">
        <v>137</v>
      </c>
      <c r="B49" s="189" t="s">
        <v>136</v>
      </c>
      <c r="C49" s="187">
        <f t="shared" si="15"/>
        <v>0.32299999999999995</v>
      </c>
      <c r="D49" s="187">
        <v>0</v>
      </c>
      <c r="E49" s="388">
        <f t="shared" si="14"/>
        <v>0.32299999999999995</v>
      </c>
      <c r="F49" s="389">
        <f t="shared" si="6"/>
        <v>0.32299999999999995</v>
      </c>
      <c r="G49" s="190">
        <v>0</v>
      </c>
      <c r="H49" s="190">
        <v>0.32299999999999995</v>
      </c>
      <c r="I49" s="190">
        <v>0.32299999999999995</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388">
        <f t="shared" si="7"/>
        <v>0.32299999999999995</v>
      </c>
      <c r="AC49" s="384">
        <f t="shared" si="8"/>
        <v>0</v>
      </c>
    </row>
    <row r="50" spans="1:31" ht="18.75" x14ac:dyDescent="0.25">
      <c r="A50" s="188" t="s">
        <v>135</v>
      </c>
      <c r="B50" s="191" t="s">
        <v>529</v>
      </c>
      <c r="C50" s="187">
        <v>0</v>
      </c>
      <c r="D50" s="187">
        <v>0</v>
      </c>
      <c r="E50" s="388">
        <f t="shared" si="14"/>
        <v>0</v>
      </c>
      <c r="F50" s="389">
        <f t="shared" si="6"/>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388">
        <f t="shared" si="7"/>
        <v>0</v>
      </c>
      <c r="AC50" s="384">
        <f t="shared" si="8"/>
        <v>0</v>
      </c>
    </row>
    <row r="51" spans="1:31" s="53" customFormat="1" ht="35.25" customHeight="1" x14ac:dyDescent="0.25">
      <c r="A51" s="184" t="s">
        <v>57</v>
      </c>
      <c r="B51" s="185" t="s">
        <v>134</v>
      </c>
      <c r="C51" s="187">
        <v>0</v>
      </c>
      <c r="D51" s="187">
        <v>0</v>
      </c>
      <c r="E51" s="388">
        <f t="shared" si="14"/>
        <v>0</v>
      </c>
      <c r="F51" s="389">
        <f t="shared" si="6"/>
        <v>0</v>
      </c>
      <c r="G51" s="187">
        <v>0</v>
      </c>
      <c r="H51" s="187">
        <v>0</v>
      </c>
      <c r="I51" s="187">
        <v>0</v>
      </c>
      <c r="J51" s="187">
        <v>0</v>
      </c>
      <c r="K51" s="187">
        <v>0</v>
      </c>
      <c r="L51" s="187">
        <v>0</v>
      </c>
      <c r="M51" s="187">
        <v>0</v>
      </c>
      <c r="N51" s="187">
        <v>0</v>
      </c>
      <c r="O51" s="187">
        <v>0</v>
      </c>
      <c r="P51" s="187">
        <v>0</v>
      </c>
      <c r="Q51" s="187">
        <v>0</v>
      </c>
      <c r="R51" s="187">
        <v>0</v>
      </c>
      <c r="S51" s="187">
        <v>0</v>
      </c>
      <c r="T51" s="187">
        <v>0</v>
      </c>
      <c r="U51" s="187">
        <v>0</v>
      </c>
      <c r="V51" s="187">
        <v>0</v>
      </c>
      <c r="W51" s="187">
        <v>0</v>
      </c>
      <c r="X51" s="187">
        <v>0</v>
      </c>
      <c r="Y51" s="187">
        <v>0</v>
      </c>
      <c r="Z51" s="187">
        <v>0</v>
      </c>
      <c r="AA51" s="187">
        <v>0</v>
      </c>
      <c r="AB51" s="388">
        <f t="shared" si="7"/>
        <v>0</v>
      </c>
      <c r="AC51" s="384">
        <f t="shared" si="8"/>
        <v>0</v>
      </c>
    </row>
    <row r="52" spans="1:31" x14ac:dyDescent="0.25">
      <c r="A52" s="188" t="s">
        <v>133</v>
      </c>
      <c r="B52" s="189" t="s">
        <v>132</v>
      </c>
      <c r="C52" s="187">
        <f>C30</f>
        <v>1.8754161499999999</v>
      </c>
      <c r="D52" s="187">
        <v>0</v>
      </c>
      <c r="E52" s="388">
        <f t="shared" si="14"/>
        <v>1.8754161499999999</v>
      </c>
      <c r="F52" s="389">
        <f t="shared" si="6"/>
        <v>1.8754161499999999</v>
      </c>
      <c r="G52" s="190">
        <v>0</v>
      </c>
      <c r="H52" s="190">
        <v>1.8754161499999999</v>
      </c>
      <c r="I52" s="190">
        <v>1.8754161499999999</v>
      </c>
      <c r="J52" s="190">
        <v>0</v>
      </c>
      <c r="K52" s="190">
        <v>0</v>
      </c>
      <c r="L52" s="190">
        <v>0</v>
      </c>
      <c r="M52" s="190">
        <v>0</v>
      </c>
      <c r="N52" s="190">
        <v>0</v>
      </c>
      <c r="O52" s="190">
        <v>0</v>
      </c>
      <c r="P52" s="190">
        <v>0</v>
      </c>
      <c r="Q52" s="190">
        <v>0</v>
      </c>
      <c r="R52" s="190">
        <v>0</v>
      </c>
      <c r="S52" s="190">
        <v>0</v>
      </c>
      <c r="T52" s="190">
        <v>0</v>
      </c>
      <c r="U52" s="190">
        <v>0</v>
      </c>
      <c r="V52" s="190">
        <v>0</v>
      </c>
      <c r="W52" s="190">
        <v>0</v>
      </c>
      <c r="X52" s="190">
        <v>0</v>
      </c>
      <c r="Y52" s="190">
        <v>0</v>
      </c>
      <c r="Z52" s="190">
        <v>0</v>
      </c>
      <c r="AA52" s="190">
        <v>0</v>
      </c>
      <c r="AB52" s="388">
        <f t="shared" si="7"/>
        <v>1.8754161499999999</v>
      </c>
      <c r="AC52" s="384">
        <f t="shared" si="8"/>
        <v>0</v>
      </c>
      <c r="AE52" s="326"/>
    </row>
    <row r="53" spans="1:31" x14ac:dyDescent="0.25">
      <c r="A53" s="188" t="s">
        <v>131</v>
      </c>
      <c r="B53" s="189" t="s">
        <v>125</v>
      </c>
      <c r="C53" s="187">
        <v>0</v>
      </c>
      <c r="D53" s="187">
        <v>0</v>
      </c>
      <c r="E53" s="388">
        <f t="shared" si="14"/>
        <v>0</v>
      </c>
      <c r="F53" s="389">
        <f t="shared" si="6"/>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388">
        <f t="shared" si="7"/>
        <v>0</v>
      </c>
      <c r="AC53" s="384">
        <f t="shared" si="8"/>
        <v>0</v>
      </c>
    </row>
    <row r="54" spans="1:31" x14ac:dyDescent="0.25">
      <c r="A54" s="188" t="s">
        <v>130</v>
      </c>
      <c r="B54" s="191" t="s">
        <v>124</v>
      </c>
      <c r="C54" s="187">
        <v>0</v>
      </c>
      <c r="D54" s="187">
        <v>0</v>
      </c>
      <c r="E54" s="388">
        <f t="shared" si="14"/>
        <v>0</v>
      </c>
      <c r="F54" s="389">
        <f t="shared" si="6"/>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388">
        <f t="shared" si="7"/>
        <v>0</v>
      </c>
      <c r="AC54" s="384">
        <f t="shared" si="8"/>
        <v>0</v>
      </c>
    </row>
    <row r="55" spans="1:31" x14ac:dyDescent="0.25">
      <c r="A55" s="188" t="s">
        <v>129</v>
      </c>
      <c r="B55" s="191" t="s">
        <v>123</v>
      </c>
      <c r="C55" s="187">
        <v>0</v>
      </c>
      <c r="D55" s="187">
        <v>0</v>
      </c>
      <c r="E55" s="388">
        <f t="shared" si="14"/>
        <v>0</v>
      </c>
      <c r="F55" s="389">
        <f t="shared" si="6"/>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388">
        <f t="shared" si="7"/>
        <v>0</v>
      </c>
      <c r="AC55" s="384">
        <f t="shared" si="8"/>
        <v>0</v>
      </c>
    </row>
    <row r="56" spans="1:31" x14ac:dyDescent="0.25">
      <c r="A56" s="188" t="s">
        <v>128</v>
      </c>
      <c r="B56" s="191" t="s">
        <v>122</v>
      </c>
      <c r="C56" s="187">
        <f>C47+C48+C49</f>
        <v>0.32299999999999995</v>
      </c>
      <c r="D56" s="187">
        <v>0</v>
      </c>
      <c r="E56" s="388">
        <f t="shared" si="14"/>
        <v>0.32299999999999995</v>
      </c>
      <c r="F56" s="389">
        <f t="shared" si="6"/>
        <v>0.32299999999999995</v>
      </c>
      <c r="G56" s="190">
        <v>0</v>
      </c>
      <c r="H56" s="190">
        <v>0.32299999999999995</v>
      </c>
      <c r="I56" s="190">
        <v>0.32299999999999995</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388">
        <f t="shared" si="7"/>
        <v>0.32299999999999995</v>
      </c>
      <c r="AC56" s="384">
        <f t="shared" si="8"/>
        <v>0</v>
      </c>
    </row>
    <row r="57" spans="1:31" ht="18.75" x14ac:dyDescent="0.25">
      <c r="A57" s="188" t="s">
        <v>127</v>
      </c>
      <c r="B57" s="191" t="s">
        <v>529</v>
      </c>
      <c r="C57" s="187">
        <v>0</v>
      </c>
      <c r="D57" s="187">
        <v>0</v>
      </c>
      <c r="E57" s="388">
        <f t="shared" si="14"/>
        <v>0</v>
      </c>
      <c r="F57" s="389">
        <f t="shared" si="6"/>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388">
        <f t="shared" si="7"/>
        <v>0</v>
      </c>
      <c r="AC57" s="384">
        <f t="shared" si="8"/>
        <v>0</v>
      </c>
    </row>
    <row r="58" spans="1:31" s="53" customFormat="1" ht="36.75" customHeight="1" x14ac:dyDescent="0.25">
      <c r="A58" s="184" t="s">
        <v>56</v>
      </c>
      <c r="B58" s="192" t="s">
        <v>201</v>
      </c>
      <c r="C58" s="187">
        <v>0</v>
      </c>
      <c r="D58" s="187">
        <v>0</v>
      </c>
      <c r="E58" s="388">
        <f t="shared" si="14"/>
        <v>0</v>
      </c>
      <c r="F58" s="389">
        <f t="shared" si="6"/>
        <v>0</v>
      </c>
      <c r="G58" s="187">
        <v>0</v>
      </c>
      <c r="H58" s="187">
        <v>0</v>
      </c>
      <c r="I58" s="187">
        <v>0</v>
      </c>
      <c r="J58" s="187">
        <v>0</v>
      </c>
      <c r="K58" s="187">
        <v>0</v>
      </c>
      <c r="L58" s="187">
        <v>0</v>
      </c>
      <c r="M58" s="187">
        <v>0</v>
      </c>
      <c r="N58" s="187">
        <v>0</v>
      </c>
      <c r="O58" s="187">
        <v>0</v>
      </c>
      <c r="P58" s="187">
        <v>0</v>
      </c>
      <c r="Q58" s="187">
        <v>0</v>
      </c>
      <c r="R58" s="187">
        <v>0</v>
      </c>
      <c r="S58" s="187">
        <v>0</v>
      </c>
      <c r="T58" s="187">
        <v>0</v>
      </c>
      <c r="U58" s="187">
        <v>0</v>
      </c>
      <c r="V58" s="187">
        <v>0</v>
      </c>
      <c r="W58" s="187">
        <v>0</v>
      </c>
      <c r="X58" s="187">
        <v>0</v>
      </c>
      <c r="Y58" s="187">
        <v>0</v>
      </c>
      <c r="Z58" s="187">
        <v>0</v>
      </c>
      <c r="AA58" s="187">
        <v>0</v>
      </c>
      <c r="AB58" s="388">
        <f t="shared" si="7"/>
        <v>0</v>
      </c>
      <c r="AC58" s="384">
        <f t="shared" si="8"/>
        <v>0</v>
      </c>
    </row>
    <row r="59" spans="1:31" s="53" customFormat="1" x14ac:dyDescent="0.25">
      <c r="A59" s="184" t="s">
        <v>54</v>
      </c>
      <c r="B59" s="185" t="s">
        <v>126</v>
      </c>
      <c r="C59" s="187">
        <v>0</v>
      </c>
      <c r="D59" s="187">
        <v>0</v>
      </c>
      <c r="E59" s="388">
        <f t="shared" si="14"/>
        <v>0</v>
      </c>
      <c r="F59" s="389">
        <f t="shared" si="6"/>
        <v>0</v>
      </c>
      <c r="G59" s="187">
        <v>0</v>
      </c>
      <c r="H59" s="187">
        <v>0</v>
      </c>
      <c r="I59" s="187">
        <v>0</v>
      </c>
      <c r="J59" s="187">
        <v>0</v>
      </c>
      <c r="K59" s="187">
        <v>0</v>
      </c>
      <c r="L59" s="187">
        <v>0</v>
      </c>
      <c r="M59" s="187">
        <v>0</v>
      </c>
      <c r="N59" s="187">
        <v>0</v>
      </c>
      <c r="O59" s="187">
        <v>0</v>
      </c>
      <c r="P59" s="187">
        <v>0</v>
      </c>
      <c r="Q59" s="187">
        <v>0</v>
      </c>
      <c r="R59" s="187">
        <v>0</v>
      </c>
      <c r="S59" s="187">
        <v>0</v>
      </c>
      <c r="T59" s="187">
        <v>0</v>
      </c>
      <c r="U59" s="187">
        <v>0</v>
      </c>
      <c r="V59" s="187">
        <v>0</v>
      </c>
      <c r="W59" s="187">
        <v>0</v>
      </c>
      <c r="X59" s="187">
        <v>0</v>
      </c>
      <c r="Y59" s="187">
        <v>0</v>
      </c>
      <c r="Z59" s="187">
        <v>0</v>
      </c>
      <c r="AA59" s="187">
        <v>0</v>
      </c>
      <c r="AB59" s="388">
        <f t="shared" si="7"/>
        <v>0</v>
      </c>
      <c r="AC59" s="384">
        <f t="shared" si="8"/>
        <v>0</v>
      </c>
    </row>
    <row r="60" spans="1:31" x14ac:dyDescent="0.25">
      <c r="A60" s="188" t="s">
        <v>195</v>
      </c>
      <c r="B60" s="129" t="s">
        <v>146</v>
      </c>
      <c r="C60" s="187">
        <v>0</v>
      </c>
      <c r="D60" s="187">
        <v>0</v>
      </c>
      <c r="E60" s="388">
        <f t="shared" si="14"/>
        <v>0</v>
      </c>
      <c r="F60" s="389">
        <f t="shared" si="6"/>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388">
        <f t="shared" si="7"/>
        <v>0</v>
      </c>
      <c r="AC60" s="384">
        <f t="shared" si="8"/>
        <v>0</v>
      </c>
    </row>
    <row r="61" spans="1:31" x14ac:dyDescent="0.25">
      <c r="A61" s="188" t="s">
        <v>196</v>
      </c>
      <c r="B61" s="129" t="s">
        <v>144</v>
      </c>
      <c r="C61" s="187">
        <v>0</v>
      </c>
      <c r="D61" s="187">
        <v>0</v>
      </c>
      <c r="E61" s="388">
        <f t="shared" si="14"/>
        <v>0</v>
      </c>
      <c r="F61" s="389">
        <f t="shared" si="6"/>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388">
        <f t="shared" si="7"/>
        <v>0</v>
      </c>
      <c r="AC61" s="384">
        <f t="shared" si="8"/>
        <v>0</v>
      </c>
    </row>
    <row r="62" spans="1:31" x14ac:dyDescent="0.25">
      <c r="A62" s="188" t="s">
        <v>197</v>
      </c>
      <c r="B62" s="129" t="s">
        <v>142</v>
      </c>
      <c r="C62" s="187">
        <v>0</v>
      </c>
      <c r="D62" s="187">
        <v>0</v>
      </c>
      <c r="E62" s="388">
        <f t="shared" si="14"/>
        <v>0</v>
      </c>
      <c r="F62" s="389">
        <f t="shared" si="6"/>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388">
        <f t="shared" si="7"/>
        <v>0</v>
      </c>
      <c r="AC62" s="384">
        <f t="shared" si="8"/>
        <v>0</v>
      </c>
    </row>
    <row r="63" spans="1:31" x14ac:dyDescent="0.25">
      <c r="A63" s="188" t="s">
        <v>198</v>
      </c>
      <c r="B63" s="129" t="s">
        <v>200</v>
      </c>
      <c r="C63" s="187">
        <v>0</v>
      </c>
      <c r="D63" s="187">
        <v>0</v>
      </c>
      <c r="E63" s="388">
        <f t="shared" si="14"/>
        <v>0</v>
      </c>
      <c r="F63" s="389">
        <f t="shared" si="6"/>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388">
        <f t="shared" si="7"/>
        <v>0</v>
      </c>
      <c r="AC63" s="384">
        <f t="shared" si="8"/>
        <v>0</v>
      </c>
    </row>
    <row r="64" spans="1:31" ht="18.75" x14ac:dyDescent="0.25">
      <c r="A64" s="188" t="s">
        <v>199</v>
      </c>
      <c r="B64" s="191" t="s">
        <v>530</v>
      </c>
      <c r="C64" s="187">
        <v>0</v>
      </c>
      <c r="D64" s="187">
        <v>0</v>
      </c>
      <c r="E64" s="388">
        <f t="shared" si="14"/>
        <v>0</v>
      </c>
      <c r="F64" s="389">
        <f t="shared" si="6"/>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388">
        <f t="shared" si="7"/>
        <v>0</v>
      </c>
      <c r="AC64" s="384">
        <f t="shared" si="8"/>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490"/>
      <c r="C66" s="490"/>
      <c r="D66" s="490"/>
      <c r="E66" s="490"/>
      <c r="F66" s="490"/>
      <c r="G66" s="490"/>
      <c r="H66" s="490"/>
      <c r="I66" s="490"/>
      <c r="J66" s="162"/>
      <c r="K66" s="162"/>
      <c r="L66" s="379"/>
      <c r="M66" s="379"/>
      <c r="N66" s="379"/>
      <c r="O66" s="379"/>
      <c r="P66" s="379"/>
      <c r="Q66" s="379"/>
      <c r="R66" s="379"/>
      <c r="S66" s="379"/>
      <c r="T66" s="162"/>
      <c r="U66" s="162"/>
      <c r="V66" s="162"/>
      <c r="W66" s="162"/>
      <c r="X66" s="162"/>
      <c r="Y66" s="162"/>
      <c r="Z66" s="162"/>
      <c r="AA66" s="162"/>
      <c r="AB66" s="19"/>
    </row>
    <row r="67" spans="1:28" x14ac:dyDescent="0.25">
      <c r="A67" s="16"/>
      <c r="B67" s="16"/>
      <c r="C67" s="16"/>
      <c r="D67" s="16"/>
      <c r="E67" s="16"/>
      <c r="F67" s="16"/>
      <c r="AB67" s="16"/>
    </row>
    <row r="68" spans="1:28" ht="50.25" customHeight="1" x14ac:dyDescent="0.25">
      <c r="A68" s="16"/>
      <c r="B68" s="491"/>
      <c r="C68" s="491"/>
      <c r="D68" s="491"/>
      <c r="E68" s="491"/>
      <c r="F68" s="491"/>
      <c r="G68" s="491"/>
      <c r="H68" s="491"/>
      <c r="I68" s="491"/>
      <c r="J68" s="163"/>
      <c r="K68" s="163"/>
      <c r="L68" s="380"/>
      <c r="M68" s="380"/>
      <c r="N68" s="380"/>
      <c r="O68" s="380"/>
      <c r="P68" s="380"/>
      <c r="Q68" s="380"/>
      <c r="R68" s="380"/>
      <c r="S68" s="380"/>
      <c r="T68" s="163"/>
      <c r="U68" s="163"/>
      <c r="V68" s="163"/>
      <c r="W68" s="163"/>
      <c r="X68" s="163"/>
      <c r="Y68" s="163"/>
      <c r="Z68" s="163"/>
      <c r="AA68" s="163"/>
      <c r="AB68" s="16"/>
    </row>
    <row r="69" spans="1:28" x14ac:dyDescent="0.25">
      <c r="A69" s="16"/>
      <c r="B69" s="16"/>
      <c r="C69" s="16"/>
      <c r="D69" s="16"/>
      <c r="E69" s="16"/>
      <c r="F69" s="16"/>
      <c r="AB69" s="16"/>
    </row>
    <row r="70" spans="1:28" ht="36.75" customHeight="1" x14ac:dyDescent="0.25">
      <c r="A70" s="16"/>
      <c r="B70" s="490"/>
      <c r="C70" s="490"/>
      <c r="D70" s="490"/>
      <c r="E70" s="490"/>
      <c r="F70" s="490"/>
      <c r="G70" s="490"/>
      <c r="H70" s="490"/>
      <c r="I70" s="490"/>
      <c r="J70" s="162"/>
      <c r="K70" s="162"/>
      <c r="L70" s="379"/>
      <c r="M70" s="379"/>
      <c r="N70" s="379"/>
      <c r="O70" s="379"/>
      <c r="P70" s="379"/>
      <c r="Q70" s="379"/>
      <c r="R70" s="379"/>
      <c r="S70" s="379"/>
      <c r="T70" s="162"/>
      <c r="U70" s="162"/>
      <c r="V70" s="162"/>
      <c r="W70" s="162"/>
      <c r="X70" s="162"/>
      <c r="Y70" s="162"/>
      <c r="Z70" s="162"/>
      <c r="AA70" s="162"/>
      <c r="AB70" s="16"/>
    </row>
    <row r="71" spans="1:28" x14ac:dyDescent="0.25">
      <c r="A71" s="16"/>
      <c r="B71" s="18"/>
      <c r="C71" s="18"/>
      <c r="D71" s="18"/>
      <c r="E71" s="18"/>
      <c r="F71" s="18"/>
      <c r="AB71" s="16"/>
    </row>
    <row r="72" spans="1:28" ht="51" customHeight="1" x14ac:dyDescent="0.25">
      <c r="A72" s="16"/>
      <c r="B72" s="490"/>
      <c r="C72" s="490"/>
      <c r="D72" s="490"/>
      <c r="E72" s="490"/>
      <c r="F72" s="490"/>
      <c r="G72" s="490"/>
      <c r="H72" s="490"/>
      <c r="I72" s="490"/>
      <c r="J72" s="162"/>
      <c r="K72" s="162"/>
      <c r="L72" s="379"/>
      <c r="M72" s="379"/>
      <c r="N72" s="379"/>
      <c r="O72" s="379"/>
      <c r="P72" s="379"/>
      <c r="Q72" s="379"/>
      <c r="R72" s="379"/>
      <c r="S72" s="379"/>
      <c r="T72" s="162"/>
      <c r="U72" s="162"/>
      <c r="V72" s="162"/>
      <c r="W72" s="162"/>
      <c r="X72" s="162"/>
      <c r="Y72" s="162"/>
      <c r="Z72" s="162"/>
      <c r="AA72" s="162"/>
      <c r="AB72" s="16"/>
    </row>
    <row r="73" spans="1:28" ht="32.25" customHeight="1" x14ac:dyDescent="0.25">
      <c r="A73" s="16"/>
      <c r="B73" s="491"/>
      <c r="C73" s="491"/>
      <c r="D73" s="491"/>
      <c r="E73" s="491"/>
      <c r="F73" s="491"/>
      <c r="G73" s="491"/>
      <c r="H73" s="491"/>
      <c r="I73" s="491"/>
      <c r="J73" s="163"/>
      <c r="K73" s="163"/>
      <c r="L73" s="380"/>
      <c r="M73" s="380"/>
      <c r="N73" s="380"/>
      <c r="O73" s="380"/>
      <c r="P73" s="380"/>
      <c r="Q73" s="380"/>
      <c r="R73" s="380"/>
      <c r="S73" s="380"/>
      <c r="T73" s="163"/>
      <c r="U73" s="163"/>
      <c r="V73" s="163"/>
      <c r="W73" s="163"/>
      <c r="X73" s="163"/>
      <c r="Y73" s="163"/>
      <c r="Z73" s="163"/>
      <c r="AA73" s="163"/>
      <c r="AB73" s="16"/>
    </row>
    <row r="74" spans="1:28" ht="51.75" customHeight="1" x14ac:dyDescent="0.25">
      <c r="A74" s="16"/>
      <c r="B74" s="490"/>
      <c r="C74" s="490"/>
      <c r="D74" s="490"/>
      <c r="E74" s="490"/>
      <c r="F74" s="490"/>
      <c r="G74" s="490"/>
      <c r="H74" s="490"/>
      <c r="I74" s="490"/>
      <c r="J74" s="162"/>
      <c r="K74" s="162"/>
      <c r="L74" s="379"/>
      <c r="M74" s="379"/>
      <c r="N74" s="379"/>
      <c r="O74" s="379"/>
      <c r="P74" s="379"/>
      <c r="Q74" s="379"/>
      <c r="R74" s="379"/>
      <c r="S74" s="379"/>
      <c r="T74" s="162"/>
      <c r="U74" s="162"/>
      <c r="V74" s="162"/>
      <c r="W74" s="162"/>
      <c r="X74" s="162"/>
      <c r="Y74" s="162"/>
      <c r="Z74" s="162"/>
      <c r="AA74" s="162"/>
      <c r="AB74" s="16"/>
    </row>
    <row r="75" spans="1:28" ht="21.75" customHeight="1" x14ac:dyDescent="0.25">
      <c r="A75" s="16"/>
      <c r="B75" s="493"/>
      <c r="C75" s="493"/>
      <c r="D75" s="493"/>
      <c r="E75" s="493"/>
      <c r="F75" s="493"/>
      <c r="G75" s="493"/>
      <c r="H75" s="493"/>
      <c r="I75" s="493"/>
      <c r="J75" s="160"/>
      <c r="K75" s="160"/>
      <c r="L75" s="382"/>
      <c r="M75" s="382"/>
      <c r="N75" s="382"/>
      <c r="O75" s="382"/>
      <c r="P75" s="382"/>
      <c r="Q75" s="382"/>
      <c r="R75" s="382"/>
      <c r="S75" s="382"/>
      <c r="T75" s="160"/>
      <c r="U75" s="160"/>
      <c r="V75" s="160"/>
      <c r="W75" s="160"/>
      <c r="X75" s="160"/>
      <c r="Y75" s="160"/>
      <c r="Z75" s="160"/>
      <c r="AA75" s="160"/>
      <c r="AB75" s="16"/>
    </row>
    <row r="76" spans="1:28" ht="23.25" customHeight="1" x14ac:dyDescent="0.25">
      <c r="A76" s="16"/>
      <c r="B76" s="17"/>
      <c r="C76" s="17"/>
      <c r="D76" s="17"/>
      <c r="E76" s="17"/>
      <c r="F76" s="17"/>
      <c r="AB76" s="16"/>
    </row>
    <row r="77" spans="1:28" ht="18.75" customHeight="1" x14ac:dyDescent="0.25">
      <c r="A77" s="16"/>
      <c r="B77" s="492"/>
      <c r="C77" s="492"/>
      <c r="D77" s="492"/>
      <c r="E77" s="492"/>
      <c r="F77" s="492"/>
      <c r="G77" s="492"/>
      <c r="H77" s="492"/>
      <c r="I77" s="492"/>
      <c r="J77" s="161"/>
      <c r="K77" s="161"/>
      <c r="L77" s="381"/>
      <c r="M77" s="381"/>
      <c r="N77" s="381"/>
      <c r="O77" s="381"/>
      <c r="P77" s="381"/>
      <c r="Q77" s="381"/>
      <c r="R77" s="381"/>
      <c r="S77" s="381"/>
      <c r="T77" s="161"/>
      <c r="U77" s="161"/>
      <c r="V77" s="161"/>
      <c r="W77" s="161"/>
      <c r="X77" s="161"/>
      <c r="Y77" s="161"/>
      <c r="Z77" s="161"/>
      <c r="AA77" s="161"/>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85" priority="141" operator="notEqual">
      <formula>0</formula>
    </cfRule>
  </conditionalFormatting>
  <conditionalFormatting sqref="AA52">
    <cfRule type="cellIs" dxfId="84" priority="151" operator="notEqual">
      <formula>0</formula>
    </cfRule>
  </conditionalFormatting>
  <conditionalFormatting sqref="Y31:Y34">
    <cfRule type="cellIs" dxfId="83" priority="149" operator="notEqual">
      <formula>0</formula>
    </cfRule>
  </conditionalFormatting>
  <conditionalFormatting sqref="Y35 Y51 Y43 Y58:Y64 Y25:Y30 AA58:AA64 AA43 AA51 AA25:AA35">
    <cfRule type="cellIs" dxfId="82" priority="169" operator="notEqual">
      <formula>0</formula>
    </cfRule>
  </conditionalFormatting>
  <conditionalFormatting sqref="Y24 AA24">
    <cfRule type="cellIs" dxfId="81" priority="167" operator="notEqual">
      <formula>0</formula>
    </cfRule>
  </conditionalFormatting>
  <conditionalFormatting sqref="AA53:AA57">
    <cfRule type="cellIs" dxfId="80" priority="154" operator="notEqual">
      <formula>0</formula>
    </cfRule>
  </conditionalFormatting>
  <conditionalFormatting sqref="Y24 AA24">
    <cfRule type="cellIs" dxfId="79" priority="163" operator="notEqual">
      <formula>0</formula>
    </cfRule>
  </conditionalFormatting>
  <conditionalFormatting sqref="Y52:Y57">
    <cfRule type="cellIs" dxfId="78" priority="148" operator="notEqual">
      <formula>0</formula>
    </cfRule>
  </conditionalFormatting>
  <conditionalFormatting sqref="AA44:AA50">
    <cfRule type="cellIs" dxfId="77" priority="147" operator="notEqual">
      <formula>0</formula>
    </cfRule>
  </conditionalFormatting>
  <conditionalFormatting sqref="Y44:Y50">
    <cfRule type="cellIs" dxfId="76" priority="145" operator="notEqual">
      <formula>0</formula>
    </cfRule>
  </conditionalFormatting>
  <conditionalFormatting sqref="AA36:AA42">
    <cfRule type="cellIs" dxfId="75" priority="144" operator="notEqual">
      <formula>0</formula>
    </cfRule>
  </conditionalFormatting>
  <conditionalFormatting sqref="Y36:Y42">
    <cfRule type="cellIs" dxfId="74" priority="142" operator="notEqual">
      <formula>0</formula>
    </cfRule>
  </conditionalFormatting>
  <conditionalFormatting sqref="X31:X34">
    <cfRule type="cellIs" dxfId="73" priority="138" operator="notEqual">
      <formula>0</formula>
    </cfRule>
  </conditionalFormatting>
  <conditionalFormatting sqref="X24">
    <cfRule type="cellIs" dxfId="72" priority="140" operator="notEqual">
      <formula>0</formula>
    </cfRule>
  </conditionalFormatting>
  <conditionalFormatting sqref="X24">
    <cfRule type="cellIs" dxfId="71" priority="139" operator="notEqual">
      <formula>0</formula>
    </cfRule>
  </conditionalFormatting>
  <conditionalFormatting sqref="X52:X57">
    <cfRule type="cellIs" dxfId="70" priority="137" operator="notEqual">
      <formula>0</formula>
    </cfRule>
  </conditionalFormatting>
  <conditionalFormatting sqref="X44:X50">
    <cfRule type="cellIs" dxfId="69" priority="136" operator="notEqual">
      <formula>0</formula>
    </cfRule>
  </conditionalFormatting>
  <conditionalFormatting sqref="X36:X42">
    <cfRule type="cellIs" dxfId="68" priority="135" operator="notEqual">
      <formula>0</formula>
    </cfRule>
  </conditionalFormatting>
  <conditionalFormatting sqref="C52 G52:H52">
    <cfRule type="cellIs" dxfId="67" priority="130" operator="notEqual">
      <formula>0</formula>
    </cfRule>
  </conditionalFormatting>
  <conditionalFormatting sqref="C31:C34 G32:H34 H31">
    <cfRule type="cellIs" dxfId="66" priority="129" operator="notEqual">
      <formula>0</formula>
    </cfRule>
  </conditionalFormatting>
  <conditionalFormatting sqref="C58:C64 C51 C43 C35 C25:C30 H25:H30 G35:H35 G43:H43 G51:H51 G58:H64 E30:F30">
    <cfRule type="cellIs" dxfId="65" priority="134" operator="notEqual">
      <formula>0</formula>
    </cfRule>
  </conditionalFormatting>
  <conditionalFormatting sqref="C24 H24">
    <cfRule type="cellIs" dxfId="64" priority="133" operator="notEqual">
      <formula>0</formula>
    </cfRule>
  </conditionalFormatting>
  <conditionalFormatting sqref="C24 H24">
    <cfRule type="cellIs" dxfId="63" priority="132" operator="notEqual">
      <formula>0</formula>
    </cfRule>
  </conditionalFormatting>
  <conditionalFormatting sqref="C53:C57 G53:H57">
    <cfRule type="cellIs" dxfId="62" priority="131" operator="notEqual">
      <formula>0</formula>
    </cfRule>
  </conditionalFormatting>
  <conditionalFormatting sqref="G44:H50 C44:C50">
    <cfRule type="cellIs" dxfId="61" priority="128" operator="notEqual">
      <formula>0</formula>
    </cfRule>
  </conditionalFormatting>
  <conditionalFormatting sqref="G36:H42 C36:C42">
    <cfRule type="cellIs" dxfId="60" priority="127" operator="notEqual">
      <formula>0</formula>
    </cfRule>
  </conditionalFormatting>
  <conditionalFormatting sqref="I52">
    <cfRule type="cellIs" dxfId="59" priority="122" operator="notEqual">
      <formula>0</formula>
    </cfRule>
  </conditionalFormatting>
  <conditionalFormatting sqref="I31:I34">
    <cfRule type="cellIs" dxfId="58" priority="121" operator="notEqual">
      <formula>0</formula>
    </cfRule>
  </conditionalFormatting>
  <conditionalFormatting sqref="I58:I64 I51 I43 I35 I25:I30">
    <cfRule type="cellIs" dxfId="57" priority="126" operator="notEqual">
      <formula>0</formula>
    </cfRule>
  </conditionalFormatting>
  <conditionalFormatting sqref="I24">
    <cfRule type="cellIs" dxfId="56" priority="125" operator="notEqual">
      <formula>0</formula>
    </cfRule>
  </conditionalFormatting>
  <conditionalFormatting sqref="I24">
    <cfRule type="cellIs" dxfId="55" priority="124" operator="notEqual">
      <formula>0</formula>
    </cfRule>
  </conditionalFormatting>
  <conditionalFormatting sqref="I53:I57">
    <cfRule type="cellIs" dxfId="54" priority="123" operator="notEqual">
      <formula>0</formula>
    </cfRule>
  </conditionalFormatting>
  <conditionalFormatting sqref="I44:I50">
    <cfRule type="cellIs" dxfId="53" priority="120" operator="notEqual">
      <formula>0</formula>
    </cfRule>
  </conditionalFormatting>
  <conditionalFormatting sqref="I36:I42">
    <cfRule type="cellIs" dxfId="52" priority="119" operator="notEqual">
      <formula>0</formula>
    </cfRule>
  </conditionalFormatting>
  <conditionalFormatting sqref="L52:AA52">
    <cfRule type="cellIs" dxfId="51" priority="67" operator="notEqual">
      <formula>0</formula>
    </cfRule>
  </conditionalFormatting>
  <conditionalFormatting sqref="L31:AA34">
    <cfRule type="cellIs" dxfId="50" priority="66" operator="notEqual">
      <formula>0</formula>
    </cfRule>
  </conditionalFormatting>
  <conditionalFormatting sqref="L25:AA30 L58:AA64 L51:AA51 L43:AA43 L35:AA35">
    <cfRule type="cellIs" dxfId="49" priority="71" operator="notEqual">
      <formula>0</formula>
    </cfRule>
  </conditionalFormatting>
  <conditionalFormatting sqref="L24:AA24">
    <cfRule type="cellIs" dxfId="48" priority="70" operator="notEqual">
      <formula>0</formula>
    </cfRule>
  </conditionalFormatting>
  <conditionalFormatting sqref="L24:AA24">
    <cfRule type="cellIs" dxfId="47" priority="69" operator="notEqual">
      <formula>0</formula>
    </cfRule>
  </conditionalFormatting>
  <conditionalFormatting sqref="L53:AA57">
    <cfRule type="cellIs" dxfId="46" priority="68" operator="notEqual">
      <formula>0</formula>
    </cfRule>
  </conditionalFormatting>
  <conditionalFormatting sqref="L44:AA50">
    <cfRule type="cellIs" dxfId="45" priority="65" operator="notEqual">
      <formula>0</formula>
    </cfRule>
  </conditionalFormatting>
  <conditionalFormatting sqref="L36:AA42">
    <cfRule type="cellIs" dxfId="44" priority="64" operator="notEqual">
      <formula>0</formula>
    </cfRule>
  </conditionalFormatting>
  <conditionalFormatting sqref="Z52">
    <cfRule type="cellIs" dxfId="43" priority="59" operator="notEqual">
      <formula>0</formula>
    </cfRule>
  </conditionalFormatting>
  <conditionalFormatting sqref="Z31:Z34">
    <cfRule type="cellIs" dxfId="42" priority="58" operator="notEqual">
      <formula>0</formula>
    </cfRule>
  </conditionalFormatting>
  <conditionalFormatting sqref="Z25:Z30 Z35 Z43 Z51 Z58:Z64">
    <cfRule type="cellIs" dxfId="41" priority="63" operator="notEqual">
      <formula>0</formula>
    </cfRule>
  </conditionalFormatting>
  <conditionalFormatting sqref="Z24">
    <cfRule type="cellIs" dxfId="40" priority="62" operator="notEqual">
      <formula>0</formula>
    </cfRule>
  </conditionalFormatting>
  <conditionalFormatting sqref="Z24">
    <cfRule type="cellIs" dxfId="39" priority="61" operator="notEqual">
      <formula>0</formula>
    </cfRule>
  </conditionalFormatting>
  <conditionalFormatting sqref="Z53:Z57">
    <cfRule type="cellIs" dxfId="38" priority="60" operator="notEqual">
      <formula>0</formula>
    </cfRule>
  </conditionalFormatting>
  <conditionalFormatting sqref="Z44:Z50">
    <cfRule type="cellIs" dxfId="37" priority="57" operator="notEqual">
      <formula>0</formula>
    </cfRule>
  </conditionalFormatting>
  <conditionalFormatting sqref="Z36:Z42">
    <cfRule type="cellIs" dxfId="36" priority="56" operator="notEqual">
      <formula>0</formula>
    </cfRule>
  </conditionalFormatting>
  <conditionalFormatting sqref="E24:F24">
    <cfRule type="cellIs" dxfId="35" priority="55" operator="notEqual">
      <formula>0</formula>
    </cfRule>
  </conditionalFormatting>
  <conditionalFormatting sqref="G30">
    <cfRule type="cellIs" dxfId="34" priority="41" operator="notEqual">
      <formula>0</formula>
    </cfRule>
  </conditionalFormatting>
  <conditionalFormatting sqref="G31">
    <cfRule type="cellIs" dxfId="33" priority="37" operator="notEqual">
      <formula>0</formula>
    </cfRule>
  </conditionalFormatting>
  <conditionalFormatting sqref="G25:G29">
    <cfRule type="cellIs" dxfId="32" priority="40" operator="notEqual">
      <formula>0</formula>
    </cfRule>
  </conditionalFormatting>
  <conditionalFormatting sqref="G24">
    <cfRule type="cellIs" dxfId="31" priority="39" operator="notEqual">
      <formula>0</formula>
    </cfRule>
  </conditionalFormatting>
  <conditionalFormatting sqref="G24">
    <cfRule type="cellIs" dxfId="30" priority="38" operator="notEqual">
      <formula>0</formula>
    </cfRule>
  </conditionalFormatting>
  <conditionalFormatting sqref="E25:E29 E31:E64">
    <cfRule type="cellIs" dxfId="29" priority="32" operator="notEqual">
      <formula>0</formula>
    </cfRule>
  </conditionalFormatting>
  <conditionalFormatting sqref="F25:F29 F31:F64">
    <cfRule type="cellIs" dxfId="28" priority="31" operator="notEqual">
      <formula>0</formula>
    </cfRule>
  </conditionalFormatting>
  <conditionalFormatting sqref="K52">
    <cfRule type="cellIs" dxfId="27" priority="24" operator="notEqual">
      <formula>0</formula>
    </cfRule>
  </conditionalFormatting>
  <conditionalFormatting sqref="K31:K34">
    <cfRule type="cellIs" dxfId="26" priority="23" operator="notEqual">
      <formula>0</formula>
    </cfRule>
  </conditionalFormatting>
  <conditionalFormatting sqref="K25:K30 K58:K64 K51 K43 K35">
    <cfRule type="cellIs" dxfId="25" priority="28" operator="notEqual">
      <formula>0</formula>
    </cfRule>
  </conditionalFormatting>
  <conditionalFormatting sqref="K24">
    <cfRule type="cellIs" dxfId="24" priority="27" operator="notEqual">
      <formula>0</formula>
    </cfRule>
  </conditionalFormatting>
  <conditionalFormatting sqref="K24">
    <cfRule type="cellIs" dxfId="23" priority="26" operator="notEqual">
      <formula>0</formula>
    </cfRule>
  </conditionalFormatting>
  <conditionalFormatting sqref="K53:K57">
    <cfRule type="cellIs" dxfId="22" priority="25" operator="notEqual">
      <formula>0</formula>
    </cfRule>
  </conditionalFormatting>
  <conditionalFormatting sqref="K44:K50">
    <cfRule type="cellIs" dxfId="21" priority="22" operator="notEqual">
      <formula>0</formula>
    </cfRule>
  </conditionalFormatting>
  <conditionalFormatting sqref="K36:K42">
    <cfRule type="cellIs" dxfId="20" priority="21" operator="notEqual">
      <formula>0</formula>
    </cfRule>
  </conditionalFormatting>
  <conditionalFormatting sqref="J52">
    <cfRule type="cellIs" dxfId="19" priority="16" operator="notEqual">
      <formula>0</formula>
    </cfRule>
  </conditionalFormatting>
  <conditionalFormatting sqref="J31:J34">
    <cfRule type="cellIs" dxfId="18" priority="15" operator="notEqual">
      <formula>0</formula>
    </cfRule>
  </conditionalFormatting>
  <conditionalFormatting sqref="J25:J30 J58:J64 J51 J43 J35">
    <cfRule type="cellIs" dxfId="17" priority="20" operator="notEqual">
      <formula>0</formula>
    </cfRule>
  </conditionalFormatting>
  <conditionalFormatting sqref="J24">
    <cfRule type="cellIs" dxfId="16" priority="19" operator="notEqual">
      <formula>0</formula>
    </cfRule>
  </conditionalFormatting>
  <conditionalFormatting sqref="J24">
    <cfRule type="cellIs" dxfId="15" priority="18" operator="notEqual">
      <formula>0</formula>
    </cfRule>
  </conditionalFormatting>
  <conditionalFormatting sqref="J53:J57">
    <cfRule type="cellIs" dxfId="14" priority="17" operator="notEqual">
      <formula>0</formula>
    </cfRule>
  </conditionalFormatting>
  <conditionalFormatting sqref="J44:J50">
    <cfRule type="cellIs" dxfId="13" priority="14" operator="notEqual">
      <formula>0</formula>
    </cfRule>
  </conditionalFormatting>
  <conditionalFormatting sqref="J36:J42">
    <cfRule type="cellIs" dxfId="12" priority="13" operator="notEqual">
      <formula>0</formula>
    </cfRule>
  </conditionalFormatting>
  <conditionalFormatting sqref="D52">
    <cfRule type="cellIs" dxfId="11" priority="8" operator="notEqual">
      <formula>0</formula>
    </cfRule>
  </conditionalFormatting>
  <conditionalFormatting sqref="D31:D34">
    <cfRule type="cellIs" dxfId="10" priority="7" operator="notEqual">
      <formula>0</formula>
    </cfRule>
  </conditionalFormatting>
  <conditionalFormatting sqref="D25:D30 D58:D64 D51 D43 D35">
    <cfRule type="cellIs" dxfId="9" priority="12" operator="notEqual">
      <formula>0</formula>
    </cfRule>
  </conditionalFormatting>
  <conditionalFormatting sqref="D24">
    <cfRule type="cellIs" dxfId="8" priority="11" operator="notEqual">
      <formula>0</formula>
    </cfRule>
  </conditionalFormatting>
  <conditionalFormatting sqref="D24">
    <cfRule type="cellIs" dxfId="7" priority="10" operator="notEqual">
      <formula>0</formula>
    </cfRule>
  </conditionalFormatting>
  <conditionalFormatting sqref="D53:D57">
    <cfRule type="cellIs" dxfId="6" priority="9"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zoomScaleSheetLayoutView="85" workbookViewId="0">
      <selection activeCell="D27" sqref="D27"/>
    </sheetView>
  </sheetViews>
  <sheetFormatPr defaultColWidth="9.140625" defaultRowHeight="15" x14ac:dyDescent="0.25"/>
  <cols>
    <col min="1" max="1" width="6.140625" style="130" customWidth="1"/>
    <col min="2" max="2" width="23.140625" style="130" customWidth="1"/>
    <col min="3" max="3" width="20" style="130" bestFit="1" customWidth="1"/>
    <col min="4" max="4" width="15.140625" style="130" customWidth="1"/>
    <col min="5" max="12" width="7.7109375" style="130" customWidth="1"/>
    <col min="13" max="13" width="10.7109375" style="130" customWidth="1"/>
    <col min="14" max="14" width="61" style="130" customWidth="1"/>
    <col min="15" max="15" width="20" style="130" customWidth="1"/>
    <col min="16" max="17" width="13.42578125" style="130" customWidth="1"/>
    <col min="18" max="18" width="17" style="130" customWidth="1"/>
    <col min="19" max="20" width="9.7109375" style="130" customWidth="1"/>
    <col min="21" max="21" width="11.42578125" style="130" customWidth="1"/>
    <col min="22" max="22" width="12.7109375" style="130" customWidth="1"/>
    <col min="23" max="23" width="20.28515625" style="130" customWidth="1"/>
    <col min="24" max="24" width="10.7109375" style="130" customWidth="1"/>
    <col min="25" max="25" width="22.7109375" style="130" customWidth="1"/>
    <col min="26" max="26" width="7.7109375" style="130" customWidth="1"/>
    <col min="27" max="28" width="10.7109375" style="130" customWidth="1"/>
    <col min="29" max="29" width="20" style="130" customWidth="1"/>
    <col min="30" max="30" width="10.7109375" style="130" customWidth="1"/>
    <col min="31" max="31" width="15.85546875" style="130" customWidth="1"/>
    <col min="32" max="32" width="27.42578125" style="130" customWidth="1"/>
    <col min="33" max="33" width="11.5703125" style="130" customWidth="1"/>
    <col min="34" max="35" width="10.28515625" style="130" bestFit="1" customWidth="1"/>
    <col min="36" max="36" width="11.7109375" style="130" customWidth="1"/>
    <col min="37" max="37" width="12" style="130" customWidth="1"/>
    <col min="38" max="38" width="12.28515625" style="130" customWidth="1"/>
    <col min="39" max="41" width="9.7109375" style="130" customWidth="1"/>
    <col min="42" max="42" width="12.42578125" style="130" customWidth="1"/>
    <col min="43" max="43" width="12" style="130" customWidth="1"/>
    <col min="44" max="44" width="14.140625" style="130" customWidth="1"/>
    <col min="45" max="46" width="13.28515625" style="130" customWidth="1"/>
    <col min="47" max="47" width="18.28515625" style="130" customWidth="1"/>
    <col min="48" max="48" width="21.140625" style="130" customWidth="1"/>
    <col min="49" max="16384" width="9.140625" style="130"/>
  </cols>
  <sheetData>
    <row r="1" spans="1:48" s="193" customFormat="1" ht="18.75" x14ac:dyDescent="0.25">
      <c r="AV1" s="4" t="s">
        <v>66</v>
      </c>
    </row>
    <row r="2" spans="1:48" s="193" customFormat="1" ht="18.75" x14ac:dyDescent="0.3">
      <c r="AV2" s="1" t="s">
        <v>8</v>
      </c>
    </row>
    <row r="3" spans="1:48" s="193" customFormat="1" ht="18.75" x14ac:dyDescent="0.3">
      <c r="AV3" s="1" t="s">
        <v>65</v>
      </c>
    </row>
    <row r="4" spans="1:48" s="193" customFormat="1" ht="18.75" x14ac:dyDescent="0.3">
      <c r="AV4" s="1"/>
    </row>
    <row r="5" spans="1:48" s="193" customFormat="1"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s="193" customFormat="1" ht="18.75" x14ac:dyDescent="0.3">
      <c r="AV6" s="1"/>
    </row>
    <row r="7" spans="1:48" s="193" customFormat="1" ht="18.75" x14ac:dyDescent="0.25">
      <c r="A7" s="458" t="s">
        <v>7</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s="193" customFormat="1" ht="18.75" x14ac:dyDescent="0.2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s="193" customFormat="1" x14ac:dyDescent="0.25">
      <c r="A9" s="512" t="str">
        <f>'1. паспорт местоположение'!A9:C9</f>
        <v>Акционерное общество "Россети Янтарь" ДЗО  ПАО "Россети"</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AS9" s="512"/>
      <c r="AT9" s="512"/>
      <c r="AU9" s="512"/>
      <c r="AV9" s="512"/>
    </row>
    <row r="10" spans="1:48" s="193" customFormat="1" ht="15.75" x14ac:dyDescent="0.25">
      <c r="A10" s="460" t="s">
        <v>6</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c r="AS10" s="460"/>
      <c r="AT10" s="460"/>
      <c r="AU10" s="460"/>
      <c r="AV10" s="460"/>
    </row>
    <row r="11" spans="1:48" s="193" customFormat="1" ht="18.75" x14ac:dyDescent="0.2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s="193" customFormat="1" x14ac:dyDescent="0.25">
      <c r="A12" s="512" t="str">
        <f>'1. паспорт местоположение'!A12:C12</f>
        <v>P_24-0179</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c r="AS12" s="512"/>
      <c r="AT12" s="512"/>
      <c r="AU12" s="512"/>
      <c r="AV12" s="512"/>
    </row>
    <row r="13" spans="1:48" s="193" customFormat="1" ht="15.75" x14ac:dyDescent="0.25">
      <c r="A13" s="460" t="s">
        <v>5</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c r="AS13" s="460"/>
      <c r="AT13" s="460"/>
      <c r="AU13" s="460"/>
      <c r="AV13" s="460"/>
    </row>
    <row r="14" spans="1:48" s="193" customFormat="1" ht="18.75" x14ac:dyDescent="0.25">
      <c r="A14" s="513"/>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3"/>
      <c r="AO14" s="513"/>
      <c r="AP14" s="513"/>
      <c r="AQ14" s="513"/>
      <c r="AR14" s="513"/>
      <c r="AS14" s="513"/>
      <c r="AT14" s="513"/>
      <c r="AU14" s="513"/>
      <c r="AV14" s="513"/>
    </row>
    <row r="15" spans="1:48" s="193" customFormat="1" x14ac:dyDescent="0.25">
      <c r="A15" s="512" t="str">
        <f>'1. паспорт местоположение'!A15</f>
        <v>Строительство ЛЭП-0.4 кВ от РП-XLV, дооборудование РП-XLV по ул. Горчакова в г. Калининграде</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row>
    <row r="16" spans="1:48" s="193" customFormat="1" ht="15.75" x14ac:dyDescent="0.25">
      <c r="A16" s="460" t="s">
        <v>4</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c r="AS16" s="460"/>
      <c r="AT16" s="460"/>
      <c r="AU16" s="460"/>
      <c r="AV16" s="460"/>
    </row>
    <row r="17" spans="1:48" s="193" customFormat="1"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s="193" customFormat="1"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s="193" customFormat="1"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94"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94" customFormat="1" x14ac:dyDescent="0.25">
      <c r="A21" s="514" t="s">
        <v>372</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131" customFormat="1" ht="58.5" customHeight="1" x14ac:dyDescent="0.25">
      <c r="A22" s="515" t="s">
        <v>50</v>
      </c>
      <c r="B22" s="518" t="s">
        <v>22</v>
      </c>
      <c r="C22" s="515" t="s">
        <v>49</v>
      </c>
      <c r="D22" s="515" t="s">
        <v>48</v>
      </c>
      <c r="E22" s="521" t="s">
        <v>381</v>
      </c>
      <c r="F22" s="522"/>
      <c r="G22" s="522"/>
      <c r="H22" s="522"/>
      <c r="I22" s="522"/>
      <c r="J22" s="522"/>
      <c r="K22" s="522"/>
      <c r="L22" s="523"/>
      <c r="M22" s="515" t="s">
        <v>47</v>
      </c>
      <c r="N22" s="515" t="s">
        <v>46</v>
      </c>
      <c r="O22" s="515" t="s">
        <v>45</v>
      </c>
      <c r="P22" s="524" t="s">
        <v>208</v>
      </c>
      <c r="Q22" s="524" t="s">
        <v>44</v>
      </c>
      <c r="R22" s="524" t="s">
        <v>43</v>
      </c>
      <c r="S22" s="524" t="s">
        <v>42</v>
      </c>
      <c r="T22" s="524"/>
      <c r="U22" s="525" t="s">
        <v>41</v>
      </c>
      <c r="V22" s="525" t="s">
        <v>40</v>
      </c>
      <c r="W22" s="524" t="s">
        <v>39</v>
      </c>
      <c r="X22" s="524" t="s">
        <v>38</v>
      </c>
      <c r="Y22" s="524" t="s">
        <v>37</v>
      </c>
      <c r="Z22" s="536" t="s">
        <v>36</v>
      </c>
      <c r="AA22" s="524" t="s">
        <v>35</v>
      </c>
      <c r="AB22" s="524" t="s">
        <v>34</v>
      </c>
      <c r="AC22" s="524" t="s">
        <v>33</v>
      </c>
      <c r="AD22" s="524" t="s">
        <v>32</v>
      </c>
      <c r="AE22" s="524" t="s">
        <v>31</v>
      </c>
      <c r="AF22" s="524" t="s">
        <v>30</v>
      </c>
      <c r="AG22" s="524"/>
      <c r="AH22" s="524"/>
      <c r="AI22" s="524"/>
      <c r="AJ22" s="524"/>
      <c r="AK22" s="524"/>
      <c r="AL22" s="524" t="s">
        <v>29</v>
      </c>
      <c r="AM22" s="524"/>
      <c r="AN22" s="524"/>
      <c r="AO22" s="524"/>
      <c r="AP22" s="524" t="s">
        <v>28</v>
      </c>
      <c r="AQ22" s="524"/>
      <c r="AR22" s="524" t="s">
        <v>27</v>
      </c>
      <c r="AS22" s="524" t="s">
        <v>26</v>
      </c>
      <c r="AT22" s="524" t="s">
        <v>25</v>
      </c>
      <c r="AU22" s="524" t="s">
        <v>24</v>
      </c>
      <c r="AV22" s="524" t="s">
        <v>23</v>
      </c>
    </row>
    <row r="23" spans="1:48" s="131" customFormat="1" ht="64.5" customHeight="1" x14ac:dyDescent="0.25">
      <c r="A23" s="516"/>
      <c r="B23" s="519"/>
      <c r="C23" s="516"/>
      <c r="D23" s="516"/>
      <c r="E23" s="528" t="s">
        <v>21</v>
      </c>
      <c r="F23" s="530" t="s">
        <v>125</v>
      </c>
      <c r="G23" s="530" t="s">
        <v>124</v>
      </c>
      <c r="H23" s="530" t="s">
        <v>123</v>
      </c>
      <c r="I23" s="534" t="s">
        <v>318</v>
      </c>
      <c r="J23" s="534" t="s">
        <v>319</v>
      </c>
      <c r="K23" s="534" t="s">
        <v>320</v>
      </c>
      <c r="L23" s="530" t="s">
        <v>74</v>
      </c>
      <c r="M23" s="516"/>
      <c r="N23" s="516"/>
      <c r="O23" s="516"/>
      <c r="P23" s="524"/>
      <c r="Q23" s="524"/>
      <c r="R23" s="524"/>
      <c r="S23" s="532" t="s">
        <v>2</v>
      </c>
      <c r="T23" s="532" t="s">
        <v>9</v>
      </c>
      <c r="U23" s="525"/>
      <c r="V23" s="525"/>
      <c r="W23" s="524"/>
      <c r="X23" s="524"/>
      <c r="Y23" s="524"/>
      <c r="Z23" s="524"/>
      <c r="AA23" s="524"/>
      <c r="AB23" s="524"/>
      <c r="AC23" s="524"/>
      <c r="AD23" s="524"/>
      <c r="AE23" s="524"/>
      <c r="AF23" s="524" t="s">
        <v>20</v>
      </c>
      <c r="AG23" s="524"/>
      <c r="AH23" s="524" t="s">
        <v>19</v>
      </c>
      <c r="AI23" s="524"/>
      <c r="AJ23" s="515" t="s">
        <v>18</v>
      </c>
      <c r="AK23" s="515" t="s">
        <v>17</v>
      </c>
      <c r="AL23" s="515" t="s">
        <v>16</v>
      </c>
      <c r="AM23" s="515" t="s">
        <v>15</v>
      </c>
      <c r="AN23" s="515" t="s">
        <v>14</v>
      </c>
      <c r="AO23" s="515" t="s">
        <v>13</v>
      </c>
      <c r="AP23" s="515" t="s">
        <v>12</v>
      </c>
      <c r="AQ23" s="526" t="s">
        <v>9</v>
      </c>
      <c r="AR23" s="524"/>
      <c r="AS23" s="524"/>
      <c r="AT23" s="524"/>
      <c r="AU23" s="524"/>
      <c r="AV23" s="524"/>
    </row>
    <row r="24" spans="1:48" s="131" customFormat="1" ht="96.75" customHeight="1" x14ac:dyDescent="0.25">
      <c r="A24" s="517"/>
      <c r="B24" s="520"/>
      <c r="C24" s="517"/>
      <c r="D24" s="517"/>
      <c r="E24" s="529"/>
      <c r="F24" s="531"/>
      <c r="G24" s="531"/>
      <c r="H24" s="531"/>
      <c r="I24" s="535"/>
      <c r="J24" s="535"/>
      <c r="K24" s="535"/>
      <c r="L24" s="531"/>
      <c r="M24" s="517"/>
      <c r="N24" s="517"/>
      <c r="O24" s="517"/>
      <c r="P24" s="524"/>
      <c r="Q24" s="524"/>
      <c r="R24" s="524"/>
      <c r="S24" s="533"/>
      <c r="T24" s="533"/>
      <c r="U24" s="525"/>
      <c r="V24" s="525"/>
      <c r="W24" s="524"/>
      <c r="X24" s="524"/>
      <c r="Y24" s="524"/>
      <c r="Z24" s="524"/>
      <c r="AA24" s="524"/>
      <c r="AB24" s="524"/>
      <c r="AC24" s="524"/>
      <c r="AD24" s="524"/>
      <c r="AE24" s="524"/>
      <c r="AF24" s="132" t="s">
        <v>11</v>
      </c>
      <c r="AG24" s="132" t="s">
        <v>10</v>
      </c>
      <c r="AH24" s="133" t="s">
        <v>2</v>
      </c>
      <c r="AI24" s="133" t="s">
        <v>9</v>
      </c>
      <c r="AJ24" s="517"/>
      <c r="AK24" s="517"/>
      <c r="AL24" s="517"/>
      <c r="AM24" s="517"/>
      <c r="AN24" s="517"/>
      <c r="AO24" s="517"/>
      <c r="AP24" s="517"/>
      <c r="AQ24" s="527"/>
      <c r="AR24" s="524"/>
      <c r="AS24" s="524"/>
      <c r="AT24" s="524"/>
      <c r="AU24" s="524"/>
      <c r="AV24" s="524"/>
    </row>
    <row r="25" spans="1:48"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207" customFormat="1" ht="51" x14ac:dyDescent="0.25">
      <c r="A26" s="198">
        <v>1</v>
      </c>
      <c r="B26" s="199" t="s">
        <v>587</v>
      </c>
      <c r="C26" s="199">
        <v>1</v>
      </c>
      <c r="D26" s="200">
        <f>'6.1. Паспорт сетевой график'!H53</f>
        <v>46022</v>
      </c>
      <c r="E26" s="199"/>
      <c r="F26" s="199"/>
      <c r="G26" s="199">
        <f>'3.1. паспорт Техсостояние ПС'!O25</f>
        <v>0</v>
      </c>
      <c r="H26" s="199"/>
      <c r="I26" s="201"/>
      <c r="J26" s="201"/>
      <c r="K26" s="199">
        <f>'3.2 паспорт Техсостояние ЛЭП'!R29</f>
        <v>0.32299999999999995</v>
      </c>
      <c r="L26" s="199"/>
      <c r="M26" s="204" t="s">
        <v>612</v>
      </c>
      <c r="N26" s="203" t="s">
        <v>613</v>
      </c>
      <c r="O26" s="199" t="s">
        <v>587</v>
      </c>
      <c r="P26" s="315">
        <v>1134.2435499999999</v>
      </c>
      <c r="Q26" s="204" t="s">
        <v>614</v>
      </c>
      <c r="R26" s="315">
        <f>P26</f>
        <v>1134.2435499999999</v>
      </c>
      <c r="S26" s="204" t="s">
        <v>617</v>
      </c>
      <c r="T26" s="204" t="s">
        <v>618</v>
      </c>
      <c r="U26" s="204" t="s">
        <v>62</v>
      </c>
      <c r="V26" s="204" t="s">
        <v>62</v>
      </c>
      <c r="W26" s="204" t="s">
        <v>615</v>
      </c>
      <c r="X26" s="315">
        <v>1134.2435499999999</v>
      </c>
      <c r="Y26" s="204"/>
      <c r="Z26" s="204"/>
      <c r="AA26" s="315"/>
      <c r="AB26" s="315">
        <f>X26</f>
        <v>1134.2435499999999</v>
      </c>
      <c r="AC26" s="204" t="s">
        <v>615</v>
      </c>
      <c r="AD26" s="315">
        <f>'8. Общие сведения'!B33*1000</f>
        <v>1134.2435500000001</v>
      </c>
      <c r="AE26" s="315"/>
      <c r="AF26" s="204">
        <v>32413365842</v>
      </c>
      <c r="AG26" s="403" t="s">
        <v>616</v>
      </c>
      <c r="AH26" s="390">
        <v>45382</v>
      </c>
      <c r="AI26" s="390">
        <v>45358</v>
      </c>
      <c r="AJ26" s="390">
        <v>45366</v>
      </c>
      <c r="AK26" s="390">
        <v>45372</v>
      </c>
      <c r="AL26" s="204"/>
      <c r="AM26" s="204"/>
      <c r="AN26" s="204"/>
      <c r="AO26" s="204"/>
      <c r="AP26" s="390">
        <v>45412</v>
      </c>
      <c r="AQ26" s="390">
        <v>45387</v>
      </c>
      <c r="AR26" s="390">
        <v>45412</v>
      </c>
      <c r="AS26" s="390">
        <v>45387</v>
      </c>
      <c r="AT26" s="390">
        <v>45519</v>
      </c>
      <c r="AU26" s="204"/>
      <c r="AV26" s="204" t="s">
        <v>619</v>
      </c>
    </row>
    <row r="27" spans="1:48" s="212" customFormat="1" ht="12.75" x14ac:dyDescent="0.25">
      <c r="A27" s="208"/>
      <c r="B27" s="209"/>
      <c r="C27" s="209"/>
      <c r="D27" s="210"/>
      <c r="E27" s="209"/>
      <c r="F27" s="209"/>
      <c r="G27" s="209"/>
      <c r="H27" s="209"/>
      <c r="I27" s="211"/>
      <c r="J27" s="211"/>
      <c r="K27" s="209"/>
      <c r="L27" s="209"/>
      <c r="M27" s="204"/>
      <c r="N27" s="204"/>
      <c r="O27" s="204"/>
      <c r="P27" s="315"/>
      <c r="Q27" s="204"/>
      <c r="R27" s="315"/>
      <c r="S27" s="204"/>
      <c r="T27" s="204"/>
      <c r="U27" s="204"/>
      <c r="V27" s="204"/>
      <c r="W27" s="204"/>
      <c r="X27" s="315"/>
      <c r="Y27" s="204"/>
      <c r="Z27" s="204"/>
      <c r="AA27" s="315"/>
      <c r="AB27" s="315"/>
      <c r="AC27" s="204"/>
      <c r="AD27" s="315"/>
      <c r="AE27" s="315"/>
      <c r="AF27" s="204"/>
      <c r="AG27" s="204"/>
      <c r="AH27" s="390"/>
      <c r="AI27" s="390"/>
      <c r="AJ27" s="390"/>
      <c r="AK27" s="390"/>
      <c r="AL27" s="204"/>
      <c r="AM27" s="204"/>
      <c r="AN27" s="204"/>
      <c r="AO27" s="204"/>
      <c r="AP27" s="204"/>
      <c r="AQ27" s="204"/>
      <c r="AR27" s="204"/>
      <c r="AS27" s="204"/>
      <c r="AT27" s="204"/>
      <c r="AU27" s="204"/>
      <c r="AV27" s="202"/>
    </row>
    <row r="28" spans="1:48" s="212" customFormat="1" ht="12.75" x14ac:dyDescent="0.25">
      <c r="A28" s="208"/>
      <c r="B28" s="199"/>
      <c r="C28" s="199"/>
      <c r="D28" s="200"/>
      <c r="E28" s="199"/>
      <c r="F28" s="199"/>
      <c r="G28" s="199"/>
      <c r="H28" s="199"/>
      <c r="I28" s="201"/>
      <c r="J28" s="201"/>
      <c r="K28" s="199"/>
      <c r="L28" s="199"/>
      <c r="M28" s="202"/>
      <c r="N28" s="204"/>
      <c r="O28" s="202"/>
      <c r="P28" s="205"/>
      <c r="Q28" s="204"/>
      <c r="R28" s="205"/>
      <c r="S28" s="204"/>
      <c r="T28" s="204"/>
      <c r="U28" s="202"/>
      <c r="V28" s="202"/>
      <c r="W28" s="204"/>
      <c r="X28" s="315"/>
      <c r="Y28" s="204"/>
      <c r="Z28" s="202"/>
      <c r="AA28" s="205"/>
      <c r="AB28" s="205"/>
      <c r="AC28" s="204"/>
      <c r="AD28" s="205"/>
      <c r="AE28" s="205"/>
      <c r="AF28" s="202"/>
      <c r="AG28" s="202"/>
      <c r="AH28" s="206"/>
      <c r="AI28" s="206"/>
      <c r="AJ28" s="206"/>
      <c r="AK28" s="206"/>
      <c r="AL28" s="202"/>
      <c r="AM28" s="202"/>
      <c r="AN28" s="202"/>
      <c r="AO28" s="202"/>
      <c r="AP28" s="202"/>
      <c r="AQ28" s="202"/>
      <c r="AR28" s="202"/>
      <c r="AS28" s="202"/>
      <c r="AT28" s="202"/>
      <c r="AU28" s="202"/>
      <c r="AV28" s="204"/>
    </row>
    <row r="29" spans="1:48" s="212" customFormat="1" ht="12.75" x14ac:dyDescent="0.25">
      <c r="A29" s="208"/>
      <c r="B29" s="199"/>
      <c r="C29" s="199"/>
      <c r="D29" s="200"/>
      <c r="E29" s="199"/>
      <c r="F29" s="199"/>
      <c r="G29" s="199"/>
      <c r="H29" s="199"/>
      <c r="I29" s="201"/>
      <c r="J29" s="201"/>
      <c r="K29" s="199"/>
      <c r="L29" s="199"/>
      <c r="M29" s="209"/>
      <c r="N29" s="209"/>
      <c r="O29" s="209"/>
      <c r="P29" s="205"/>
      <c r="Q29" s="209"/>
      <c r="R29" s="209"/>
      <c r="S29" s="209"/>
      <c r="T29" s="209"/>
      <c r="U29" s="209"/>
      <c r="V29" s="209"/>
      <c r="W29" s="209"/>
      <c r="X29" s="205"/>
      <c r="Y29" s="209"/>
      <c r="Z29" s="209"/>
      <c r="AA29" s="205"/>
      <c r="AB29" s="205"/>
      <c r="AC29" s="209"/>
      <c r="AD29" s="205"/>
      <c r="AE29" s="205"/>
      <c r="AF29" s="210"/>
      <c r="AG29" s="209"/>
      <c r="AH29" s="210"/>
      <c r="AI29" s="210"/>
      <c r="AJ29" s="210"/>
      <c r="AK29" s="210"/>
      <c r="AL29" s="209"/>
      <c r="AM29" s="209"/>
      <c r="AN29" s="209"/>
      <c r="AO29" s="209"/>
      <c r="AP29" s="209"/>
      <c r="AQ29" s="209"/>
      <c r="AR29" s="209"/>
      <c r="AS29" s="209"/>
      <c r="AT29" s="209"/>
      <c r="AU29" s="209"/>
      <c r="AV29" s="209"/>
    </row>
    <row r="30" spans="1:48" s="212" customFormat="1" ht="12.75" x14ac:dyDescent="0.25">
      <c r="A30" s="208"/>
      <c r="B30" s="199"/>
      <c r="C30" s="199"/>
      <c r="D30" s="200"/>
      <c r="E30" s="199"/>
      <c r="F30" s="199"/>
      <c r="G30" s="199"/>
      <c r="H30" s="199"/>
      <c r="I30" s="201"/>
      <c r="J30" s="201"/>
      <c r="K30" s="199"/>
      <c r="L30" s="199"/>
      <c r="M30" s="209"/>
      <c r="N30" s="209"/>
      <c r="O30" s="209"/>
      <c r="P30" s="205"/>
      <c r="Q30" s="209"/>
      <c r="R30" s="209"/>
      <c r="S30" s="209"/>
      <c r="T30" s="209"/>
      <c r="U30" s="209"/>
      <c r="V30" s="209"/>
      <c r="W30" s="209"/>
      <c r="X30" s="205"/>
      <c r="Y30" s="209"/>
      <c r="Z30" s="209"/>
      <c r="AA30" s="205"/>
      <c r="AB30" s="205"/>
      <c r="AC30" s="209"/>
      <c r="AD30" s="205"/>
      <c r="AE30" s="205"/>
      <c r="AF30" s="210"/>
      <c r="AG30" s="209"/>
      <c r="AH30" s="210"/>
      <c r="AI30" s="210"/>
      <c r="AJ30" s="210"/>
      <c r="AK30" s="210"/>
      <c r="AL30" s="209"/>
      <c r="AM30" s="209"/>
      <c r="AN30" s="209"/>
      <c r="AO30" s="209"/>
      <c r="AP30" s="209"/>
      <c r="AQ30" s="209"/>
      <c r="AR30" s="209"/>
      <c r="AS30" s="209"/>
      <c r="AT30" s="209"/>
      <c r="AU30" s="209"/>
      <c r="AV30" s="209"/>
    </row>
    <row r="31" spans="1:48" s="212" customFormat="1" ht="12.75" x14ac:dyDescent="0.25">
      <c r="A31" s="208"/>
      <c r="B31" s="199"/>
      <c r="C31" s="199"/>
      <c r="D31" s="200"/>
      <c r="E31" s="199"/>
      <c r="F31" s="199"/>
      <c r="G31" s="199"/>
      <c r="H31" s="199"/>
      <c r="I31" s="201"/>
      <c r="J31" s="201"/>
      <c r="K31" s="199"/>
      <c r="L31" s="199"/>
      <c r="M31" s="209"/>
      <c r="N31" s="209"/>
      <c r="O31" s="209"/>
      <c r="P31" s="205"/>
      <c r="Q31" s="209"/>
      <c r="R31" s="209"/>
      <c r="S31" s="209"/>
      <c r="T31" s="209"/>
      <c r="U31" s="209"/>
      <c r="V31" s="209"/>
      <c r="W31" s="209"/>
      <c r="X31" s="205"/>
      <c r="Y31" s="209"/>
      <c r="Z31" s="209"/>
      <c r="AA31" s="205"/>
      <c r="AB31" s="205"/>
      <c r="AC31" s="209"/>
      <c r="AD31" s="205"/>
      <c r="AE31" s="205"/>
      <c r="AF31" s="210"/>
      <c r="AG31" s="209"/>
      <c r="AH31" s="210"/>
      <c r="AI31" s="210"/>
      <c r="AJ31" s="210"/>
      <c r="AK31" s="210"/>
      <c r="AL31" s="209"/>
      <c r="AM31" s="209"/>
      <c r="AN31" s="209"/>
      <c r="AO31" s="209"/>
      <c r="AP31" s="209"/>
      <c r="AQ31" s="209"/>
      <c r="AR31" s="209"/>
      <c r="AS31" s="209"/>
      <c r="AT31" s="209"/>
      <c r="AU31" s="209"/>
      <c r="AV31" s="209"/>
    </row>
    <row r="32" spans="1:48" s="212" customFormat="1" ht="12.75" x14ac:dyDescent="0.25">
      <c r="A32" s="208"/>
      <c r="B32" s="199"/>
      <c r="C32" s="199"/>
      <c r="D32" s="200"/>
      <c r="E32" s="199"/>
      <c r="F32" s="199"/>
      <c r="G32" s="199"/>
      <c r="H32" s="199"/>
      <c r="I32" s="201"/>
      <c r="J32" s="201"/>
      <c r="K32" s="199"/>
      <c r="L32" s="199"/>
      <c r="M32" s="209"/>
      <c r="N32" s="209"/>
      <c r="O32" s="209"/>
      <c r="P32" s="205"/>
      <c r="Q32" s="209"/>
      <c r="R32" s="209"/>
      <c r="S32" s="209"/>
      <c r="T32" s="209"/>
      <c r="U32" s="209"/>
      <c r="V32" s="209"/>
      <c r="W32" s="209"/>
      <c r="X32" s="205"/>
      <c r="Y32" s="209"/>
      <c r="Z32" s="209"/>
      <c r="AA32" s="205"/>
      <c r="AB32" s="205"/>
      <c r="AC32" s="209"/>
      <c r="AD32" s="205"/>
      <c r="AE32" s="205"/>
      <c r="AF32" s="210"/>
      <c r="AG32" s="209"/>
      <c r="AH32" s="210"/>
      <c r="AI32" s="210"/>
      <c r="AJ32" s="210"/>
      <c r="AK32" s="210"/>
      <c r="AL32" s="209"/>
      <c r="AM32" s="209"/>
      <c r="AN32" s="209"/>
      <c r="AO32" s="209"/>
      <c r="AP32" s="209"/>
      <c r="AQ32" s="209"/>
      <c r="AR32" s="209"/>
      <c r="AS32" s="209"/>
      <c r="AT32" s="209"/>
      <c r="AU32" s="209"/>
      <c r="AV32" s="209"/>
    </row>
    <row r="33" spans="1:48" s="212" customFormat="1" ht="12.75" x14ac:dyDescent="0.25">
      <c r="A33" s="208"/>
      <c r="B33" s="199"/>
      <c r="C33" s="199"/>
      <c r="D33" s="200"/>
      <c r="E33" s="199"/>
      <c r="F33" s="199"/>
      <c r="G33" s="199"/>
      <c r="H33" s="199"/>
      <c r="I33" s="201"/>
      <c r="J33" s="201"/>
      <c r="K33" s="199"/>
      <c r="L33" s="199"/>
      <c r="M33" s="209"/>
      <c r="N33" s="209"/>
      <c r="O33" s="209"/>
      <c r="P33" s="205"/>
      <c r="Q33" s="209"/>
      <c r="R33" s="209"/>
      <c r="S33" s="209"/>
      <c r="T33" s="209"/>
      <c r="U33" s="209"/>
      <c r="V33" s="209"/>
      <c r="W33" s="209"/>
      <c r="X33" s="205"/>
      <c r="Y33" s="209"/>
      <c r="Z33" s="209"/>
      <c r="AA33" s="205"/>
      <c r="AB33" s="205"/>
      <c r="AC33" s="209"/>
      <c r="AD33" s="205"/>
      <c r="AE33" s="205"/>
      <c r="AF33" s="210"/>
      <c r="AG33" s="209"/>
      <c r="AH33" s="210"/>
      <c r="AI33" s="210"/>
      <c r="AJ33" s="210"/>
      <c r="AK33" s="210"/>
      <c r="AL33" s="209"/>
      <c r="AM33" s="209"/>
      <c r="AN33" s="209"/>
      <c r="AO33" s="209"/>
      <c r="AP33" s="209"/>
      <c r="AQ33" s="209"/>
      <c r="AR33" s="209"/>
      <c r="AS33" s="209"/>
      <c r="AT33" s="209"/>
      <c r="AU33" s="209"/>
      <c r="AV33" s="209"/>
    </row>
    <row r="34" spans="1:48" s="212" customFormat="1" ht="12.75" x14ac:dyDescent="0.25">
      <c r="A34" s="208"/>
      <c r="B34" s="199"/>
      <c r="C34" s="199"/>
      <c r="D34" s="200"/>
      <c r="E34" s="199"/>
      <c r="F34" s="199"/>
      <c r="G34" s="199"/>
      <c r="H34" s="199"/>
      <c r="I34" s="201"/>
      <c r="J34" s="201"/>
      <c r="K34" s="199"/>
      <c r="L34" s="199"/>
      <c r="M34" s="209"/>
      <c r="N34" s="209"/>
      <c r="O34" s="209"/>
      <c r="P34" s="205"/>
      <c r="Q34" s="209"/>
      <c r="R34" s="209"/>
      <c r="S34" s="209"/>
      <c r="T34" s="209"/>
      <c r="U34" s="209"/>
      <c r="V34" s="209"/>
      <c r="W34" s="209"/>
      <c r="X34" s="205"/>
      <c r="Y34" s="209"/>
      <c r="Z34" s="209"/>
      <c r="AA34" s="205"/>
      <c r="AB34" s="205"/>
      <c r="AC34" s="209"/>
      <c r="AD34" s="205"/>
      <c r="AE34" s="205"/>
      <c r="AF34" s="210"/>
      <c r="AG34" s="209"/>
      <c r="AH34" s="210"/>
      <c r="AI34" s="210"/>
      <c r="AJ34" s="210"/>
      <c r="AK34" s="210"/>
      <c r="AL34" s="209"/>
      <c r="AM34" s="209"/>
      <c r="AN34" s="209"/>
      <c r="AO34" s="209"/>
      <c r="AP34" s="209"/>
      <c r="AQ34" s="209"/>
      <c r="AR34" s="209"/>
      <c r="AS34" s="209"/>
      <c r="AT34" s="209"/>
      <c r="AU34" s="209"/>
      <c r="AV34" s="209"/>
    </row>
    <row r="35" spans="1:48" s="212" customFormat="1" ht="12.75" x14ac:dyDescent="0.25">
      <c r="A35" s="208"/>
      <c r="B35" s="199"/>
      <c r="C35" s="199"/>
      <c r="D35" s="200"/>
      <c r="E35" s="199"/>
      <c r="F35" s="199"/>
      <c r="G35" s="199"/>
      <c r="H35" s="199"/>
      <c r="I35" s="201"/>
      <c r="J35" s="201"/>
      <c r="K35" s="199"/>
      <c r="L35" s="199"/>
      <c r="M35" s="209"/>
      <c r="N35" s="209"/>
      <c r="O35" s="209"/>
      <c r="P35" s="205"/>
      <c r="Q35" s="209"/>
      <c r="R35" s="209"/>
      <c r="S35" s="209"/>
      <c r="T35" s="209"/>
      <c r="U35" s="209"/>
      <c r="V35" s="209"/>
      <c r="W35" s="209"/>
      <c r="X35" s="205"/>
      <c r="Y35" s="209"/>
      <c r="Z35" s="209"/>
      <c r="AA35" s="205"/>
      <c r="AB35" s="205"/>
      <c r="AC35" s="209"/>
      <c r="AD35" s="205"/>
      <c r="AE35" s="205"/>
      <c r="AF35" s="210"/>
      <c r="AG35" s="209"/>
      <c r="AH35" s="210"/>
      <c r="AI35" s="210"/>
      <c r="AJ35" s="210"/>
      <c r="AK35" s="210"/>
      <c r="AL35" s="209"/>
      <c r="AM35" s="209"/>
      <c r="AN35" s="209"/>
      <c r="AO35" s="209"/>
      <c r="AP35" s="209"/>
      <c r="AQ35" s="209"/>
      <c r="AR35" s="209"/>
      <c r="AS35" s="209"/>
      <c r="AT35" s="209"/>
      <c r="AU35" s="209"/>
      <c r="AV35" s="209"/>
    </row>
    <row r="36" spans="1:48" s="212" customFormat="1" ht="12.75" x14ac:dyDescent="0.25">
      <c r="A36" s="208"/>
      <c r="B36" s="199"/>
      <c r="C36" s="199"/>
      <c r="D36" s="200"/>
      <c r="E36" s="199"/>
      <c r="F36" s="199"/>
      <c r="G36" s="199"/>
      <c r="H36" s="199"/>
      <c r="I36" s="201"/>
      <c r="J36" s="201"/>
      <c r="K36" s="199"/>
      <c r="L36" s="199"/>
      <c r="M36" s="209"/>
      <c r="N36" s="209"/>
      <c r="O36" s="209"/>
      <c r="P36" s="205"/>
      <c r="Q36" s="209"/>
      <c r="R36" s="209"/>
      <c r="S36" s="209"/>
      <c r="T36" s="209"/>
      <c r="U36" s="209"/>
      <c r="V36" s="209"/>
      <c r="W36" s="209"/>
      <c r="X36" s="205"/>
      <c r="Y36" s="209"/>
      <c r="Z36" s="209"/>
      <c r="AA36" s="205"/>
      <c r="AB36" s="205"/>
      <c r="AC36" s="209"/>
      <c r="AD36" s="205"/>
      <c r="AE36" s="205"/>
      <c r="AF36" s="210"/>
      <c r="AG36" s="209"/>
      <c r="AH36" s="210"/>
      <c r="AI36" s="210"/>
      <c r="AJ36" s="210"/>
      <c r="AK36" s="210"/>
      <c r="AL36" s="209"/>
      <c r="AM36" s="209"/>
      <c r="AN36" s="209"/>
      <c r="AO36" s="209"/>
      <c r="AP36" s="209"/>
      <c r="AQ36" s="209"/>
      <c r="AR36" s="209"/>
      <c r="AS36" s="209"/>
      <c r="AT36" s="209"/>
      <c r="AU36" s="209"/>
      <c r="AV36" s="209"/>
    </row>
    <row r="37" spans="1:48" s="212" customFormat="1" ht="12.75" x14ac:dyDescent="0.25">
      <c r="A37" s="208"/>
      <c r="B37" s="199"/>
      <c r="C37" s="199"/>
      <c r="D37" s="200"/>
      <c r="E37" s="199"/>
      <c r="F37" s="199"/>
      <c r="G37" s="199"/>
      <c r="H37" s="199"/>
      <c r="I37" s="201"/>
      <c r="J37" s="201"/>
      <c r="K37" s="199"/>
      <c r="L37" s="199"/>
      <c r="M37" s="209"/>
      <c r="N37" s="209"/>
      <c r="O37" s="209"/>
      <c r="P37" s="205"/>
      <c r="Q37" s="209"/>
      <c r="R37" s="209"/>
      <c r="S37" s="209"/>
      <c r="T37" s="209"/>
      <c r="U37" s="209"/>
      <c r="V37" s="209"/>
      <c r="W37" s="209"/>
      <c r="X37" s="205"/>
      <c r="Y37" s="209"/>
      <c r="Z37" s="209"/>
      <c r="AA37" s="205"/>
      <c r="AB37" s="205"/>
      <c r="AC37" s="209"/>
      <c r="AD37" s="205"/>
      <c r="AE37" s="205"/>
      <c r="AF37" s="210"/>
      <c r="AG37" s="209"/>
      <c r="AH37" s="210"/>
      <c r="AI37" s="210"/>
      <c r="AJ37" s="210"/>
      <c r="AK37" s="210"/>
      <c r="AL37" s="209"/>
      <c r="AM37" s="209"/>
      <c r="AN37" s="209"/>
      <c r="AO37" s="209"/>
      <c r="AP37" s="209"/>
      <c r="AQ37" s="209"/>
      <c r="AR37" s="209"/>
      <c r="AS37" s="209"/>
      <c r="AT37" s="209"/>
      <c r="AU37" s="209"/>
      <c r="AV37" s="209"/>
    </row>
    <row r="38" spans="1:48" s="212" customFormat="1" ht="12.75" x14ac:dyDescent="0.25">
      <c r="A38" s="208"/>
      <c r="B38" s="199"/>
      <c r="C38" s="199"/>
      <c r="D38" s="200"/>
      <c r="E38" s="199"/>
      <c r="F38" s="199"/>
      <c r="G38" s="199"/>
      <c r="H38" s="199"/>
      <c r="I38" s="201"/>
      <c r="J38" s="201"/>
      <c r="K38" s="199"/>
      <c r="L38" s="199"/>
      <c r="M38" s="209"/>
      <c r="N38" s="209"/>
      <c r="O38" s="209"/>
      <c r="P38" s="205"/>
      <c r="Q38" s="209"/>
      <c r="R38" s="209"/>
      <c r="S38" s="209"/>
      <c r="T38" s="209"/>
      <c r="U38" s="209"/>
      <c r="V38" s="209"/>
      <c r="W38" s="209"/>
      <c r="X38" s="205"/>
      <c r="Y38" s="209"/>
      <c r="Z38" s="209"/>
      <c r="AA38" s="205"/>
      <c r="AB38" s="205"/>
      <c r="AC38" s="209"/>
      <c r="AD38" s="205"/>
      <c r="AE38" s="205"/>
      <c r="AF38" s="210"/>
      <c r="AG38" s="209"/>
      <c r="AH38" s="210"/>
      <c r="AI38" s="210"/>
      <c r="AJ38" s="210"/>
      <c r="AK38" s="210"/>
      <c r="AL38" s="209"/>
      <c r="AM38" s="209"/>
      <c r="AN38" s="209"/>
      <c r="AO38" s="209"/>
      <c r="AP38" s="209"/>
      <c r="AQ38" s="209"/>
      <c r="AR38" s="209"/>
      <c r="AS38" s="209"/>
      <c r="AT38" s="209"/>
      <c r="AU38" s="209"/>
      <c r="AV38" s="209"/>
    </row>
    <row r="39" spans="1:48" s="212" customFormat="1" ht="12.75" x14ac:dyDescent="0.25">
      <c r="A39" s="208"/>
      <c r="B39" s="199"/>
      <c r="C39" s="199"/>
      <c r="D39" s="200"/>
      <c r="E39" s="199"/>
      <c r="F39" s="199"/>
      <c r="G39" s="199"/>
      <c r="H39" s="199"/>
      <c r="I39" s="201"/>
      <c r="J39" s="201"/>
      <c r="K39" s="199"/>
      <c r="L39" s="199"/>
      <c r="M39" s="209"/>
      <c r="N39" s="209"/>
      <c r="O39" s="209"/>
      <c r="P39" s="205"/>
      <c r="Q39" s="209"/>
      <c r="R39" s="209"/>
      <c r="S39" s="209"/>
      <c r="T39" s="209"/>
      <c r="U39" s="209"/>
      <c r="V39" s="209"/>
      <c r="W39" s="209"/>
      <c r="X39" s="205"/>
      <c r="Y39" s="209"/>
      <c r="Z39" s="209"/>
      <c r="AA39" s="205"/>
      <c r="AB39" s="205"/>
      <c r="AC39" s="209"/>
      <c r="AD39" s="205"/>
      <c r="AE39" s="205"/>
      <c r="AF39" s="210"/>
      <c r="AG39" s="209"/>
      <c r="AH39" s="210"/>
      <c r="AI39" s="210"/>
      <c r="AJ39" s="210"/>
      <c r="AK39" s="210"/>
      <c r="AL39" s="209"/>
      <c r="AM39" s="209"/>
      <c r="AN39" s="209"/>
      <c r="AO39" s="209"/>
      <c r="AP39" s="209"/>
      <c r="AQ39" s="209"/>
      <c r="AR39" s="209"/>
      <c r="AS39" s="209"/>
      <c r="AT39" s="209"/>
      <c r="AU39" s="209"/>
      <c r="AV39" s="209"/>
    </row>
    <row r="40" spans="1:48" s="212" customFormat="1" ht="12.75" x14ac:dyDescent="0.25">
      <c r="A40" s="208"/>
      <c r="B40" s="199"/>
      <c r="C40" s="199"/>
      <c r="D40" s="200"/>
      <c r="E40" s="199"/>
      <c r="F40" s="199"/>
      <c r="G40" s="199"/>
      <c r="H40" s="199"/>
      <c r="I40" s="201"/>
      <c r="J40" s="201"/>
      <c r="K40" s="199"/>
      <c r="L40" s="199"/>
      <c r="M40" s="209"/>
      <c r="N40" s="209"/>
      <c r="O40" s="209"/>
      <c r="P40" s="205"/>
      <c r="Q40" s="209"/>
      <c r="R40" s="209"/>
      <c r="S40" s="209"/>
      <c r="T40" s="209"/>
      <c r="U40" s="209"/>
      <c r="V40" s="209"/>
      <c r="W40" s="209"/>
      <c r="X40" s="205"/>
      <c r="Y40" s="209"/>
      <c r="Z40" s="209"/>
      <c r="AA40" s="205"/>
      <c r="AB40" s="205"/>
      <c r="AC40" s="209"/>
      <c r="AD40" s="205"/>
      <c r="AE40" s="205"/>
      <c r="AF40" s="210"/>
      <c r="AG40" s="209"/>
      <c r="AH40" s="210"/>
      <c r="AI40" s="210"/>
      <c r="AJ40" s="210"/>
      <c r="AK40" s="210"/>
      <c r="AL40" s="209"/>
      <c r="AM40" s="209"/>
      <c r="AN40" s="209"/>
      <c r="AO40" s="209"/>
      <c r="AP40" s="209"/>
      <c r="AQ40" s="209"/>
      <c r="AR40" s="209"/>
      <c r="AS40" s="209"/>
      <c r="AT40" s="209"/>
      <c r="AU40" s="209"/>
      <c r="AV40" s="209"/>
    </row>
    <row r="41" spans="1:48" s="212" customFormat="1" ht="12.75" x14ac:dyDescent="0.25">
      <c r="A41" s="208"/>
      <c r="B41" s="199"/>
      <c r="C41" s="199"/>
      <c r="D41" s="200"/>
      <c r="E41" s="199"/>
      <c r="F41" s="199"/>
      <c r="G41" s="199"/>
      <c r="H41" s="199"/>
      <c r="I41" s="201"/>
      <c r="J41" s="201"/>
      <c r="K41" s="199"/>
      <c r="L41" s="199"/>
      <c r="M41" s="209"/>
      <c r="N41" s="209"/>
      <c r="O41" s="209"/>
      <c r="P41" s="205"/>
      <c r="Q41" s="209"/>
      <c r="R41" s="209"/>
      <c r="S41" s="209"/>
      <c r="T41" s="209"/>
      <c r="U41" s="209"/>
      <c r="V41" s="209"/>
      <c r="W41" s="209"/>
      <c r="X41" s="205"/>
      <c r="Y41" s="209"/>
      <c r="Z41" s="209"/>
      <c r="AA41" s="205"/>
      <c r="AB41" s="205"/>
      <c r="AC41" s="209"/>
      <c r="AD41" s="205"/>
      <c r="AE41" s="205"/>
      <c r="AF41" s="210"/>
      <c r="AG41" s="209"/>
      <c r="AH41" s="210"/>
      <c r="AI41" s="210"/>
      <c r="AJ41" s="210"/>
      <c r="AK41" s="210"/>
      <c r="AL41" s="209"/>
      <c r="AM41" s="209"/>
      <c r="AN41" s="209"/>
      <c r="AO41" s="209"/>
      <c r="AP41" s="209"/>
      <c r="AQ41" s="209"/>
      <c r="AR41" s="209"/>
      <c r="AS41" s="209"/>
      <c r="AT41" s="209"/>
      <c r="AU41" s="209"/>
      <c r="AV41" s="209"/>
    </row>
    <row r="42" spans="1:48" s="212" customFormat="1" ht="12.75" x14ac:dyDescent="0.25">
      <c r="A42" s="208"/>
      <c r="B42" s="199"/>
      <c r="C42" s="199"/>
      <c r="D42" s="200"/>
      <c r="E42" s="199"/>
      <c r="F42" s="199"/>
      <c r="G42" s="199"/>
      <c r="H42" s="199"/>
      <c r="I42" s="201"/>
      <c r="J42" s="201"/>
      <c r="K42" s="199"/>
      <c r="L42" s="199"/>
      <c r="M42" s="209"/>
      <c r="N42" s="209"/>
      <c r="O42" s="209"/>
      <c r="P42" s="205"/>
      <c r="Q42" s="209"/>
      <c r="R42" s="209"/>
      <c r="S42" s="209"/>
      <c r="T42" s="209"/>
      <c r="U42" s="209"/>
      <c r="V42" s="209"/>
      <c r="W42" s="209"/>
      <c r="X42" s="205"/>
      <c r="Y42" s="209"/>
      <c r="Z42" s="209"/>
      <c r="AA42" s="205"/>
      <c r="AB42" s="205"/>
      <c r="AC42" s="209"/>
      <c r="AD42" s="205"/>
      <c r="AE42" s="205"/>
      <c r="AF42" s="210"/>
      <c r="AG42" s="209"/>
      <c r="AH42" s="210"/>
      <c r="AI42" s="210"/>
      <c r="AJ42" s="210"/>
      <c r="AK42" s="210"/>
      <c r="AL42" s="209"/>
      <c r="AM42" s="209"/>
      <c r="AN42" s="209"/>
      <c r="AO42" s="209"/>
      <c r="AP42" s="209"/>
      <c r="AQ42" s="209"/>
      <c r="AR42" s="209"/>
      <c r="AS42" s="209"/>
      <c r="AT42" s="209"/>
      <c r="AU42" s="209"/>
      <c r="AV42" s="209"/>
    </row>
    <row r="43" spans="1:48" x14ac:dyDescent="0.25">
      <c r="AD43" s="213">
        <f>SUM(AD26:AD42)</f>
        <v>1134.2435500000001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tender.lot-online.ru" xr:uid="{D4BA87A0-D099-40CF-93C1-DFD3BEC3F484}"/>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0"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5" width="10.140625" style="16" bestFit="1"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6" t="s">
        <v>66</v>
      </c>
    </row>
    <row r="2" spans="1:8" ht="18.75" x14ac:dyDescent="0.3">
      <c r="B2" s="127" t="s">
        <v>8</v>
      </c>
    </row>
    <row r="3" spans="1:8" ht="18.75" x14ac:dyDescent="0.3">
      <c r="B3" s="127" t="s">
        <v>387</v>
      </c>
    </row>
    <row r="4" spans="1:8" x14ac:dyDescent="0.25">
      <c r="B4" s="5"/>
    </row>
    <row r="5" spans="1:8" ht="18.75" x14ac:dyDescent="0.3">
      <c r="A5" s="537" t="str">
        <f>'2. паспорт  ТП'!A4:S4</f>
        <v>Год раскрытия информации: 2026 год</v>
      </c>
      <c r="B5" s="537"/>
      <c r="C5" s="25"/>
      <c r="D5" s="25"/>
      <c r="E5" s="25"/>
      <c r="F5" s="25"/>
      <c r="G5" s="25"/>
      <c r="H5" s="25"/>
    </row>
    <row r="6" spans="1:8" ht="18.75" x14ac:dyDescent="0.3">
      <c r="A6" s="164"/>
      <c r="B6" s="164"/>
      <c r="C6" s="164"/>
      <c r="D6" s="164"/>
      <c r="E6" s="164"/>
      <c r="F6" s="164"/>
      <c r="G6" s="164"/>
      <c r="H6" s="164"/>
    </row>
    <row r="7" spans="1:8" ht="18.75" x14ac:dyDescent="0.25">
      <c r="A7" s="488" t="s">
        <v>7</v>
      </c>
      <c r="B7" s="488"/>
      <c r="C7" s="195"/>
      <c r="D7" s="195"/>
      <c r="E7" s="195"/>
      <c r="F7" s="195"/>
      <c r="G7" s="195"/>
      <c r="H7" s="195"/>
    </row>
    <row r="8" spans="1:8" ht="18.75" x14ac:dyDescent="0.25">
      <c r="A8" s="195"/>
      <c r="B8" s="195"/>
      <c r="C8" s="195"/>
      <c r="D8" s="195"/>
      <c r="E8" s="195"/>
      <c r="F8" s="195"/>
      <c r="G8" s="195"/>
      <c r="H8" s="195"/>
    </row>
    <row r="9" spans="1:8" x14ac:dyDescent="0.25">
      <c r="A9" s="489" t="str">
        <f>'1. паспорт местоположение'!A9:C9</f>
        <v>Акционерное общество "Россети Янтарь" ДЗО  ПАО "Россети"</v>
      </c>
      <c r="B9" s="489"/>
      <c r="C9" s="196"/>
      <c r="D9" s="196"/>
      <c r="E9" s="196"/>
      <c r="F9" s="196"/>
      <c r="G9" s="196"/>
      <c r="H9" s="196"/>
    </row>
    <row r="10" spans="1:8" x14ac:dyDescent="0.25">
      <c r="A10" s="479" t="s">
        <v>6</v>
      </c>
      <c r="B10" s="479"/>
      <c r="C10" s="197"/>
      <c r="D10" s="197"/>
      <c r="E10" s="197"/>
      <c r="F10" s="197"/>
      <c r="G10" s="197"/>
      <c r="H10" s="197"/>
    </row>
    <row r="11" spans="1:8" ht="18.75" x14ac:dyDescent="0.25">
      <c r="A11" s="195"/>
      <c r="B11" s="195"/>
      <c r="C11" s="195"/>
      <c r="D11" s="195"/>
      <c r="E11" s="195"/>
      <c r="F11" s="195"/>
      <c r="G11" s="195"/>
      <c r="H11" s="195"/>
    </row>
    <row r="12" spans="1:8" x14ac:dyDescent="0.25">
      <c r="A12" s="489" t="str">
        <f>'1. паспорт местоположение'!A12:C12</f>
        <v>P_24-0179</v>
      </c>
      <c r="B12" s="489"/>
      <c r="C12" s="196"/>
      <c r="D12" s="196"/>
      <c r="E12" s="196"/>
      <c r="F12" s="196"/>
      <c r="G12" s="196"/>
      <c r="H12" s="196"/>
    </row>
    <row r="13" spans="1:8" x14ac:dyDescent="0.25">
      <c r="A13" s="479" t="s">
        <v>5</v>
      </c>
      <c r="B13" s="479"/>
      <c r="C13" s="197"/>
      <c r="D13" s="197"/>
      <c r="E13" s="197"/>
      <c r="F13" s="197"/>
      <c r="G13" s="197"/>
      <c r="H13" s="197"/>
    </row>
    <row r="14" spans="1:8" ht="18.75" x14ac:dyDescent="0.25">
      <c r="A14" s="104"/>
      <c r="B14" s="104"/>
      <c r="C14" s="104"/>
      <c r="D14" s="104"/>
      <c r="E14" s="104"/>
      <c r="F14" s="104"/>
      <c r="G14" s="104"/>
      <c r="H14" s="104"/>
    </row>
    <row r="15" spans="1:8" x14ac:dyDescent="0.25">
      <c r="A15" s="480" t="str">
        <f>'1. паспорт местоположение'!A15:C15</f>
        <v>Строительство ЛЭП-0.4 кВ от РП-XLV, дооборудование РП-XLV по ул. Горчакова в г. Калининграде</v>
      </c>
      <c r="B15" s="480"/>
      <c r="C15" s="196"/>
      <c r="D15" s="196"/>
      <c r="E15" s="196"/>
      <c r="F15" s="196"/>
      <c r="G15" s="196"/>
      <c r="H15" s="196"/>
    </row>
    <row r="16" spans="1:8" x14ac:dyDescent="0.25">
      <c r="A16" s="479" t="s">
        <v>4</v>
      </c>
      <c r="B16" s="479"/>
      <c r="C16" s="197"/>
      <c r="D16" s="197"/>
      <c r="E16" s="197"/>
      <c r="F16" s="197"/>
      <c r="G16" s="197"/>
      <c r="H16" s="197"/>
    </row>
    <row r="17" spans="1:2" x14ac:dyDescent="0.25">
      <c r="B17" s="28"/>
    </row>
    <row r="18" spans="1:2" x14ac:dyDescent="0.25">
      <c r="A18" s="538" t="s">
        <v>373</v>
      </c>
      <c r="B18" s="539"/>
    </row>
    <row r="19" spans="1:2" x14ac:dyDescent="0.25">
      <c r="B19" s="5"/>
    </row>
    <row r="20" spans="1:2" ht="16.5" thickBot="1" x14ac:dyDescent="0.3">
      <c r="B20" s="29"/>
    </row>
    <row r="21" spans="1:2" ht="30.75" thickBot="1" x14ac:dyDescent="0.3">
      <c r="A21" s="30" t="s">
        <v>272</v>
      </c>
      <c r="B21" s="55" t="str">
        <f>A15</f>
        <v>Строительство ЛЭП-0.4 кВ от РП-XLV, дооборудование РП-XLV по ул. Горчакова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531</v>
      </c>
    </row>
    <row r="24" spans="1:2" ht="16.5" thickBot="1" x14ac:dyDescent="0.3">
      <c r="A24" s="30" t="s">
        <v>274</v>
      </c>
      <c r="B24" s="58" t="str">
        <f>CONCATENATE('3.2 паспорт Техсостояние ЛЭП'!R29," (",'3.2 паспорт Техсостояние ЛЭП'!S29,") км")</f>
        <v>0,323 (0,323) км</v>
      </c>
    </row>
    <row r="25" spans="1:2" ht="16.5" thickBot="1" x14ac:dyDescent="0.3">
      <c r="A25" s="31" t="s">
        <v>275</v>
      </c>
      <c r="B25" s="59">
        <v>2025</v>
      </c>
    </row>
    <row r="26" spans="1:2" ht="16.5" thickBot="1" x14ac:dyDescent="0.3">
      <c r="A26" s="32" t="s">
        <v>276</v>
      </c>
      <c r="B26" s="60" t="s">
        <v>598</v>
      </c>
    </row>
    <row r="27" spans="1:2" ht="29.25" thickBot="1" x14ac:dyDescent="0.3">
      <c r="A27" s="38" t="s">
        <v>630</v>
      </c>
      <c r="B27" s="144">
        <f>'5. анализ эконом эфф'!B122</f>
        <v>2.2253123299999999</v>
      </c>
    </row>
    <row r="28" spans="1:2" ht="16.5" thickBot="1" x14ac:dyDescent="0.3">
      <c r="A28" s="34" t="s">
        <v>277</v>
      </c>
      <c r="B28" s="60" t="s">
        <v>622</v>
      </c>
    </row>
    <row r="29" spans="1:2" ht="29.25" thickBot="1" x14ac:dyDescent="0.3">
      <c r="A29" s="39" t="s">
        <v>278</v>
      </c>
      <c r="B29" s="144">
        <f>'7. Паспорт отчет о закупке'!AD43/1000</f>
        <v>1.1342435500000001</v>
      </c>
    </row>
    <row r="30" spans="1:2" ht="29.25" thickBot="1" x14ac:dyDescent="0.3">
      <c r="A30" s="39" t="s">
        <v>279</v>
      </c>
      <c r="B30" s="144">
        <f>B32+B49+B66</f>
        <v>1.1342435500000001</v>
      </c>
    </row>
    <row r="31" spans="1:2" ht="16.5" thickBot="1" x14ac:dyDescent="0.3">
      <c r="A31" s="34" t="s">
        <v>280</v>
      </c>
      <c r="B31" s="61"/>
    </row>
    <row r="32" spans="1:2" ht="29.25" thickBot="1" x14ac:dyDescent="0.3">
      <c r="A32" s="39" t="s">
        <v>281</v>
      </c>
      <c r="B32" s="144">
        <f>SUMIF(C33:C48,10,B33:B48)</f>
        <v>1.1342435500000001</v>
      </c>
    </row>
    <row r="33" spans="1:3" ht="30.75" thickBot="1" x14ac:dyDescent="0.3">
      <c r="A33" s="401" t="s">
        <v>620</v>
      </c>
      <c r="B33" s="402">
        <v>1.1342435500000001</v>
      </c>
      <c r="C33" s="16">
        <v>10</v>
      </c>
    </row>
    <row r="34" spans="1:3" ht="16.5" thickBot="1" x14ac:dyDescent="0.3">
      <c r="A34" s="34" t="s">
        <v>283</v>
      </c>
      <c r="B34" s="63">
        <f>B33/$B$27</f>
        <v>0.50970083377015218</v>
      </c>
    </row>
    <row r="35" spans="1:3" ht="16.5" thickBot="1" x14ac:dyDescent="0.3">
      <c r="A35" s="34" t="s">
        <v>284</v>
      </c>
      <c r="B35" s="144">
        <v>0.12593525999999999</v>
      </c>
      <c r="C35" s="16">
        <v>1</v>
      </c>
    </row>
    <row r="36" spans="1:3" ht="16.5" thickBot="1" x14ac:dyDescent="0.3">
      <c r="A36" s="34" t="s">
        <v>285</v>
      </c>
      <c r="B36" s="144">
        <v>0.12593525999999999</v>
      </c>
      <c r="C36" s="16">
        <v>2</v>
      </c>
    </row>
    <row r="37" spans="1:3" ht="16.5" thickBot="1" x14ac:dyDescent="0.3">
      <c r="A37" s="62" t="s">
        <v>282</v>
      </c>
      <c r="B37" s="214"/>
      <c r="C37" s="16">
        <v>10</v>
      </c>
    </row>
    <row r="38" spans="1:3" ht="16.5" thickBot="1" x14ac:dyDescent="0.3">
      <c r="A38" s="34" t="s">
        <v>283</v>
      </c>
      <c r="B38" s="63">
        <f>B37/$B$27</f>
        <v>0</v>
      </c>
    </row>
    <row r="39" spans="1:3" ht="16.5" thickBot="1" x14ac:dyDescent="0.3">
      <c r="A39" s="34" t="s">
        <v>284</v>
      </c>
      <c r="B39" s="144"/>
      <c r="C39" s="16">
        <v>1</v>
      </c>
    </row>
    <row r="40" spans="1:3" ht="16.5" thickBot="1" x14ac:dyDescent="0.3">
      <c r="A40" s="34" t="s">
        <v>285</v>
      </c>
      <c r="B40" s="144"/>
      <c r="C40" s="16">
        <v>2</v>
      </c>
    </row>
    <row r="41" spans="1:3" ht="16.5" thickBot="1" x14ac:dyDescent="0.3">
      <c r="A41" s="62" t="s">
        <v>282</v>
      </c>
      <c r="B41" s="214"/>
      <c r="C41" s="16">
        <v>10</v>
      </c>
    </row>
    <row r="42" spans="1:3" ht="16.5" thickBot="1" x14ac:dyDescent="0.3">
      <c r="A42" s="34" t="s">
        <v>283</v>
      </c>
      <c r="B42" s="63">
        <f>B41/$B$27</f>
        <v>0</v>
      </c>
    </row>
    <row r="43" spans="1:3" ht="16.5" thickBot="1" x14ac:dyDescent="0.3">
      <c r="A43" s="34" t="s">
        <v>284</v>
      </c>
      <c r="B43" s="144"/>
      <c r="C43" s="16">
        <v>1</v>
      </c>
    </row>
    <row r="44" spans="1:3" ht="16.5" thickBot="1" x14ac:dyDescent="0.3">
      <c r="A44" s="34" t="s">
        <v>285</v>
      </c>
      <c r="B44" s="144"/>
      <c r="C44" s="16">
        <v>2</v>
      </c>
    </row>
    <row r="45" spans="1:3" ht="16.5" thickBot="1" x14ac:dyDescent="0.3">
      <c r="A45" s="62" t="s">
        <v>282</v>
      </c>
      <c r="B45" s="214"/>
      <c r="C45" s="16">
        <v>10</v>
      </c>
    </row>
    <row r="46" spans="1:3" ht="16.5" thickBot="1" x14ac:dyDescent="0.3">
      <c r="A46" s="34" t="s">
        <v>283</v>
      </c>
      <c r="B46" s="63">
        <f>B45/$B$27</f>
        <v>0</v>
      </c>
    </row>
    <row r="47" spans="1:3" ht="16.5" thickBot="1" x14ac:dyDescent="0.3">
      <c r="A47" s="34" t="s">
        <v>284</v>
      </c>
      <c r="B47" s="144"/>
      <c r="C47" s="16">
        <v>1</v>
      </c>
    </row>
    <row r="48" spans="1:3" ht="16.5" thickBot="1" x14ac:dyDescent="0.3">
      <c r="A48" s="34" t="s">
        <v>285</v>
      </c>
      <c r="B48" s="144"/>
      <c r="C48" s="16">
        <v>2</v>
      </c>
    </row>
    <row r="49" spans="1:3" ht="29.25" thickBot="1" x14ac:dyDescent="0.3">
      <c r="A49" s="39" t="s">
        <v>286</v>
      </c>
      <c r="B49" s="144">
        <f>SUMIF(C50:C65,20,B50:B65)</f>
        <v>0</v>
      </c>
    </row>
    <row r="50" spans="1:3" ht="16.5" thickBot="1" x14ac:dyDescent="0.3">
      <c r="A50" s="62" t="s">
        <v>282</v>
      </c>
      <c r="B50" s="214"/>
      <c r="C50" s="16">
        <v>20</v>
      </c>
    </row>
    <row r="51" spans="1:3" ht="16.5" thickBot="1" x14ac:dyDescent="0.3">
      <c r="A51" s="34" t="s">
        <v>283</v>
      </c>
      <c r="B51" s="63">
        <f>B50/$B$27</f>
        <v>0</v>
      </c>
    </row>
    <row r="52" spans="1:3" ht="16.5" thickBot="1" x14ac:dyDescent="0.3">
      <c r="A52" s="34" t="s">
        <v>284</v>
      </c>
      <c r="B52" s="144"/>
      <c r="C52" s="16">
        <v>1</v>
      </c>
    </row>
    <row r="53" spans="1:3" ht="16.5" thickBot="1" x14ac:dyDescent="0.3">
      <c r="A53" s="34" t="s">
        <v>285</v>
      </c>
      <c r="B53" s="144"/>
      <c r="C53" s="16">
        <v>2</v>
      </c>
    </row>
    <row r="54" spans="1:3" ht="16.5" thickBot="1" x14ac:dyDescent="0.3">
      <c r="A54" s="62" t="s">
        <v>282</v>
      </c>
      <c r="B54" s="214"/>
      <c r="C54" s="16">
        <v>20</v>
      </c>
    </row>
    <row r="55" spans="1:3" ht="16.5" thickBot="1" x14ac:dyDescent="0.3">
      <c r="A55" s="34" t="s">
        <v>283</v>
      </c>
      <c r="B55" s="63">
        <f>B54/$B$27</f>
        <v>0</v>
      </c>
    </row>
    <row r="56" spans="1:3" ht="16.5" thickBot="1" x14ac:dyDescent="0.3">
      <c r="A56" s="34" t="s">
        <v>284</v>
      </c>
      <c r="B56" s="144"/>
      <c r="C56" s="16">
        <v>1</v>
      </c>
    </row>
    <row r="57" spans="1:3" ht="16.5" thickBot="1" x14ac:dyDescent="0.3">
      <c r="A57" s="34" t="s">
        <v>285</v>
      </c>
      <c r="B57" s="144"/>
      <c r="C57" s="16">
        <v>2</v>
      </c>
    </row>
    <row r="58" spans="1:3" ht="16.5" thickBot="1" x14ac:dyDescent="0.3">
      <c r="A58" s="62" t="s">
        <v>282</v>
      </c>
      <c r="B58" s="214"/>
      <c r="C58" s="16">
        <v>20</v>
      </c>
    </row>
    <row r="59" spans="1:3" ht="16.5" thickBot="1" x14ac:dyDescent="0.3">
      <c r="A59" s="34" t="s">
        <v>283</v>
      </c>
      <c r="B59" s="63">
        <f>B58/$B$27</f>
        <v>0</v>
      </c>
    </row>
    <row r="60" spans="1:3" ht="16.5" thickBot="1" x14ac:dyDescent="0.3">
      <c r="A60" s="34" t="s">
        <v>284</v>
      </c>
      <c r="B60" s="144"/>
      <c r="C60" s="16">
        <v>1</v>
      </c>
    </row>
    <row r="61" spans="1:3" ht="16.5" thickBot="1" x14ac:dyDescent="0.3">
      <c r="A61" s="34" t="s">
        <v>285</v>
      </c>
      <c r="B61" s="144"/>
      <c r="C61" s="16">
        <v>2</v>
      </c>
    </row>
    <row r="62" spans="1:3" ht="16.5" thickBot="1" x14ac:dyDescent="0.3">
      <c r="A62" s="62" t="s">
        <v>282</v>
      </c>
      <c r="B62" s="214"/>
      <c r="C62" s="16">
        <v>20</v>
      </c>
    </row>
    <row r="63" spans="1:3" ht="16.5" thickBot="1" x14ac:dyDescent="0.3">
      <c r="A63" s="34" t="s">
        <v>283</v>
      </c>
      <c r="B63" s="63">
        <f>B62/$B$27</f>
        <v>0</v>
      </c>
    </row>
    <row r="64" spans="1:3" ht="16.5" thickBot="1" x14ac:dyDescent="0.3">
      <c r="A64" s="34" t="s">
        <v>284</v>
      </c>
      <c r="B64" s="144"/>
      <c r="C64" s="16">
        <v>1</v>
      </c>
    </row>
    <row r="65" spans="1:3" ht="16.5" thickBot="1" x14ac:dyDescent="0.3">
      <c r="A65" s="34" t="s">
        <v>285</v>
      </c>
      <c r="B65" s="144"/>
      <c r="C65" s="16">
        <v>2</v>
      </c>
    </row>
    <row r="66" spans="1:3" ht="29.25" thickBot="1" x14ac:dyDescent="0.3">
      <c r="A66" s="39" t="s">
        <v>287</v>
      </c>
      <c r="B66" s="144">
        <f>SUMIF(C67:C82,30,B67:B82)</f>
        <v>0</v>
      </c>
    </row>
    <row r="67" spans="1:3" ht="16.5" thickBot="1" x14ac:dyDescent="0.3">
      <c r="A67" s="62" t="s">
        <v>282</v>
      </c>
      <c r="B67" s="214"/>
      <c r="C67" s="16">
        <v>30</v>
      </c>
    </row>
    <row r="68" spans="1:3" ht="16.5" thickBot="1" x14ac:dyDescent="0.3">
      <c r="A68" s="34" t="s">
        <v>283</v>
      </c>
      <c r="B68" s="63">
        <f t="shared" ref="B68" si="0">B67/$B$27</f>
        <v>0</v>
      </c>
    </row>
    <row r="69" spans="1:3" ht="16.5" thickBot="1" x14ac:dyDescent="0.3">
      <c r="A69" s="34" t="s">
        <v>284</v>
      </c>
      <c r="B69" s="144"/>
      <c r="C69" s="16">
        <v>1</v>
      </c>
    </row>
    <row r="70" spans="1:3" ht="16.5" thickBot="1" x14ac:dyDescent="0.3">
      <c r="A70" s="34" t="s">
        <v>285</v>
      </c>
      <c r="B70" s="144"/>
      <c r="C70" s="16">
        <v>2</v>
      </c>
    </row>
    <row r="71" spans="1:3" ht="16.5" thickBot="1" x14ac:dyDescent="0.3">
      <c r="A71" s="62" t="s">
        <v>282</v>
      </c>
      <c r="B71" s="214"/>
      <c r="C71" s="16">
        <v>30</v>
      </c>
    </row>
    <row r="72" spans="1:3" ht="16.5" thickBot="1" x14ac:dyDescent="0.3">
      <c r="A72" s="34" t="s">
        <v>283</v>
      </c>
      <c r="B72" s="63">
        <f t="shared" ref="B72" si="1">B71/$B$27</f>
        <v>0</v>
      </c>
    </row>
    <row r="73" spans="1:3" ht="16.5" thickBot="1" x14ac:dyDescent="0.3">
      <c r="A73" s="34" t="s">
        <v>284</v>
      </c>
      <c r="B73" s="144"/>
      <c r="C73" s="16">
        <v>1</v>
      </c>
    </row>
    <row r="74" spans="1:3" ht="16.5" thickBot="1" x14ac:dyDescent="0.3">
      <c r="A74" s="34" t="s">
        <v>285</v>
      </c>
      <c r="B74" s="144"/>
      <c r="C74" s="16">
        <v>2</v>
      </c>
    </row>
    <row r="75" spans="1:3" ht="16.5" thickBot="1" x14ac:dyDescent="0.3">
      <c r="A75" s="62" t="s">
        <v>282</v>
      </c>
      <c r="B75" s="214"/>
      <c r="C75" s="16">
        <v>30</v>
      </c>
    </row>
    <row r="76" spans="1:3" ht="16.5" thickBot="1" x14ac:dyDescent="0.3">
      <c r="A76" s="34" t="s">
        <v>283</v>
      </c>
      <c r="B76" s="63">
        <f t="shared" ref="B76" si="2">B75/$B$27</f>
        <v>0</v>
      </c>
    </row>
    <row r="77" spans="1:3" ht="16.5" thickBot="1" x14ac:dyDescent="0.3">
      <c r="A77" s="34" t="s">
        <v>284</v>
      </c>
      <c r="B77" s="144"/>
      <c r="C77" s="16">
        <v>1</v>
      </c>
    </row>
    <row r="78" spans="1:3" ht="16.5" thickBot="1" x14ac:dyDescent="0.3">
      <c r="A78" s="34" t="s">
        <v>285</v>
      </c>
      <c r="B78" s="144"/>
      <c r="C78" s="16">
        <v>2</v>
      </c>
    </row>
    <row r="79" spans="1:3" ht="16.5" thickBot="1" x14ac:dyDescent="0.3">
      <c r="A79" s="62" t="s">
        <v>282</v>
      </c>
      <c r="B79" s="214"/>
      <c r="C79" s="16">
        <v>30</v>
      </c>
    </row>
    <row r="80" spans="1:3" ht="16.5" thickBot="1" x14ac:dyDescent="0.3">
      <c r="A80" s="34" t="s">
        <v>283</v>
      </c>
      <c r="B80" s="63">
        <f>B79/$B$27</f>
        <v>0</v>
      </c>
    </row>
    <row r="81" spans="1:4" ht="16.5" thickBot="1" x14ac:dyDescent="0.3">
      <c r="A81" s="34" t="s">
        <v>284</v>
      </c>
      <c r="B81" s="144"/>
      <c r="C81" s="16">
        <v>1</v>
      </c>
    </row>
    <row r="82" spans="1:4" ht="16.5" thickBot="1" x14ac:dyDescent="0.3">
      <c r="A82" s="34" t="s">
        <v>285</v>
      </c>
      <c r="B82" s="144"/>
      <c r="C82" s="16">
        <v>2</v>
      </c>
    </row>
    <row r="83" spans="1:4" ht="29.25" thickBot="1" x14ac:dyDescent="0.3">
      <c r="A83" s="33" t="s">
        <v>288</v>
      </c>
      <c r="B83" s="329">
        <f>B30/B27</f>
        <v>0.50970083377015218</v>
      </c>
    </row>
    <row r="84" spans="1:4" ht="16.5" thickBot="1" x14ac:dyDescent="0.3">
      <c r="A84" s="35" t="s">
        <v>280</v>
      </c>
      <c r="B84" s="330"/>
    </row>
    <row r="85" spans="1:4" ht="16.5" thickBot="1" x14ac:dyDescent="0.3">
      <c r="A85" s="35" t="s">
        <v>289</v>
      </c>
      <c r="B85" s="329">
        <f>B34-B87</f>
        <v>0.45310866093120511</v>
      </c>
    </row>
    <row r="86" spans="1:4" ht="16.5" thickBot="1" x14ac:dyDescent="0.3">
      <c r="A86" s="35" t="s">
        <v>290</v>
      </c>
      <c r="B86" s="329"/>
    </row>
    <row r="87" spans="1:4" ht="16.5" thickBot="1" x14ac:dyDescent="0.3">
      <c r="A87" s="35" t="s">
        <v>291</v>
      </c>
      <c r="B87" s="329">
        <f>'6.2. Паспорт фин осв ввод'!C31/'8. Общие сведения'!B27</f>
        <v>5.6592172838947061E-2</v>
      </c>
    </row>
    <row r="88" spans="1:4" ht="16.5" thickBot="1" x14ac:dyDescent="0.3">
      <c r="A88" s="319" t="s">
        <v>586</v>
      </c>
      <c r="B88" s="320">
        <f xml:space="preserve"> SUMIF(C89:C92, 40,B89:B92)</f>
        <v>0</v>
      </c>
      <c r="C88" s="321"/>
      <c r="D88" s="322"/>
    </row>
    <row r="89" spans="1:4" ht="16.5" thickBot="1" x14ac:dyDescent="0.3">
      <c r="A89" s="62" t="s">
        <v>282</v>
      </c>
      <c r="B89" s="214"/>
      <c r="C89" s="323">
        <v>40</v>
      </c>
      <c r="D89" s="323"/>
    </row>
    <row r="90" spans="1:4" ht="16.5" thickBot="1" x14ac:dyDescent="0.3">
      <c r="A90" s="34" t="s">
        <v>283</v>
      </c>
      <c r="B90" s="63">
        <f>B89/$B$27</f>
        <v>0</v>
      </c>
      <c r="C90" s="323"/>
      <c r="D90" s="323"/>
    </row>
    <row r="91" spans="1:4" ht="16.5" thickBot="1" x14ac:dyDescent="0.3">
      <c r="A91" s="34" t="s">
        <v>284</v>
      </c>
      <c r="B91" s="144"/>
      <c r="C91" s="323">
        <v>1</v>
      </c>
      <c r="D91" s="323"/>
    </row>
    <row r="92" spans="1:4" ht="16.5" thickBot="1" x14ac:dyDescent="0.3">
      <c r="A92" s="34" t="s">
        <v>285</v>
      </c>
      <c r="B92" s="144"/>
      <c r="C92" s="323">
        <v>2</v>
      </c>
      <c r="D92" s="323"/>
    </row>
    <row r="93" spans="1:4" ht="16.5" thickBot="1" x14ac:dyDescent="0.3">
      <c r="A93" s="31" t="s">
        <v>292</v>
      </c>
      <c r="B93" s="64">
        <f>B94/$B$27</f>
        <v>5.6592172838947061E-2</v>
      </c>
    </row>
    <row r="94" spans="1:4" ht="16.5" thickBot="1" x14ac:dyDescent="0.3">
      <c r="A94" s="31" t="s">
        <v>293</v>
      </c>
      <c r="B94" s="145">
        <f xml:space="preserve"> SUMIF(C33:C92, 1,B33:B92)</f>
        <v>0.12593525999999999</v>
      </c>
    </row>
    <row r="95" spans="1:4" ht="16.5" thickBot="1" x14ac:dyDescent="0.3">
      <c r="A95" s="31" t="s">
        <v>294</v>
      </c>
      <c r="B95" s="64">
        <f>B96/$B$27</f>
        <v>5.6592172838947061E-2</v>
      </c>
    </row>
    <row r="96" spans="1:4" ht="16.5" thickBot="1" x14ac:dyDescent="0.3">
      <c r="A96" s="32" t="s">
        <v>295</v>
      </c>
      <c r="B96" s="145">
        <f xml:space="preserve"> SUMIF(C33:C92, 2,B33:B92)</f>
        <v>0.12593525999999999</v>
      </c>
    </row>
    <row r="97" spans="1:2" ht="15.75" customHeight="1" x14ac:dyDescent="0.25">
      <c r="A97" s="33" t="s">
        <v>296</v>
      </c>
      <c r="B97" s="35" t="s">
        <v>400</v>
      </c>
    </row>
    <row r="98" spans="1:2" x14ac:dyDescent="0.25">
      <c r="A98" s="36" t="s">
        <v>297</v>
      </c>
      <c r="B98" s="36" t="s">
        <v>587</v>
      </c>
    </row>
    <row r="99" spans="1:2" x14ac:dyDescent="0.25">
      <c r="A99" s="36" t="s">
        <v>298</v>
      </c>
      <c r="B99" s="36" t="s">
        <v>621</v>
      </c>
    </row>
    <row r="100" spans="1:2" x14ac:dyDescent="0.25">
      <c r="A100" s="36" t="s">
        <v>299</v>
      </c>
      <c r="B100" s="36"/>
    </row>
    <row r="101" spans="1:2" x14ac:dyDescent="0.25">
      <c r="A101" s="36" t="s">
        <v>300</v>
      </c>
      <c r="B101" s="36" t="s">
        <v>621</v>
      </c>
    </row>
    <row r="102" spans="1:2" ht="16.5" thickBot="1" x14ac:dyDescent="0.3">
      <c r="A102" s="37" t="s">
        <v>301</v>
      </c>
      <c r="B102" s="37"/>
    </row>
    <row r="103" spans="1:2" ht="30.75" thickBot="1" x14ac:dyDescent="0.3">
      <c r="A103" s="35" t="s">
        <v>302</v>
      </c>
      <c r="B103" s="65" t="s">
        <v>473</v>
      </c>
    </row>
    <row r="104" spans="1:2" ht="29.25" thickBot="1" x14ac:dyDescent="0.3">
      <c r="A104" s="31" t="s">
        <v>303</v>
      </c>
      <c r="B104" s="317">
        <v>7</v>
      </c>
    </row>
    <row r="105" spans="1:2" ht="16.5" thickBot="1" x14ac:dyDescent="0.3">
      <c r="A105" s="35" t="s">
        <v>280</v>
      </c>
      <c r="B105" s="318"/>
    </row>
    <row r="106" spans="1:2" ht="16.5" thickBot="1" x14ac:dyDescent="0.3">
      <c r="A106" s="35" t="s">
        <v>304</v>
      </c>
      <c r="B106" s="317">
        <v>4</v>
      </c>
    </row>
    <row r="107" spans="1:2" ht="16.5" thickBot="1" x14ac:dyDescent="0.3">
      <c r="A107" s="35" t="s">
        <v>305</v>
      </c>
      <c r="B107" s="317">
        <v>3</v>
      </c>
    </row>
    <row r="108" spans="1:2" ht="16.5" thickBot="1" x14ac:dyDescent="0.3">
      <c r="A108" s="40" t="s">
        <v>306</v>
      </c>
      <c r="B108" s="218" t="s">
        <v>473</v>
      </c>
    </row>
    <row r="109" spans="1:2" ht="16.5" thickBot="1" x14ac:dyDescent="0.3">
      <c r="A109" s="31" t="s">
        <v>307</v>
      </c>
      <c r="B109" s="67"/>
    </row>
    <row r="110" spans="1:2" ht="16.5" thickBot="1" x14ac:dyDescent="0.3">
      <c r="A110" s="36" t="s">
        <v>308</v>
      </c>
      <c r="B110" s="215" t="str">
        <f>'6.1. Паспорт сетевой график'!D43</f>
        <v>не требуется</v>
      </c>
    </row>
    <row r="111" spans="1:2" ht="16.5" thickBot="1" x14ac:dyDescent="0.3">
      <c r="A111" s="36" t="s">
        <v>309</v>
      </c>
      <c r="B111" s="68" t="s">
        <v>473</v>
      </c>
    </row>
    <row r="112" spans="1:2" ht="16.5" thickBot="1" x14ac:dyDescent="0.3">
      <c r="A112" s="36" t="s">
        <v>310</v>
      </c>
      <c r="B112" s="68" t="s">
        <v>473</v>
      </c>
    </row>
    <row r="113" spans="1:2" ht="29.25" thickBot="1" x14ac:dyDescent="0.3">
      <c r="A113" s="41" t="s">
        <v>311</v>
      </c>
      <c r="B113" s="66" t="s">
        <v>473</v>
      </c>
    </row>
    <row r="114" spans="1:2" ht="28.5" customHeight="1" x14ac:dyDescent="0.25">
      <c r="A114" s="33" t="s">
        <v>312</v>
      </c>
      <c r="B114" s="540" t="s">
        <v>473</v>
      </c>
    </row>
    <row r="115" spans="1:2" x14ac:dyDescent="0.25">
      <c r="A115" s="36" t="s">
        <v>313</v>
      </c>
      <c r="B115" s="541"/>
    </row>
    <row r="116" spans="1:2" x14ac:dyDescent="0.25">
      <c r="A116" s="36" t="s">
        <v>314</v>
      </c>
      <c r="B116" s="541"/>
    </row>
    <row r="117" spans="1:2" x14ac:dyDescent="0.25">
      <c r="A117" s="36" t="s">
        <v>315</v>
      </c>
      <c r="B117" s="541"/>
    </row>
    <row r="118" spans="1:2" x14ac:dyDescent="0.25">
      <c r="A118" s="36" t="s">
        <v>316</v>
      </c>
      <c r="B118" s="541"/>
    </row>
    <row r="119" spans="1:2" ht="16.5" thickBot="1" x14ac:dyDescent="0.3">
      <c r="A119" s="42" t="s">
        <v>317</v>
      </c>
      <c r="B119" s="542"/>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2026-02-06T08:27:56Z</dcterms:modified>
</cp:coreProperties>
</file>